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Geometry" sheetId="1" r:id="rId1"/>
    <sheet name="Sheet1" sheetId="2" r:id="rId2"/>
  </sheets>
  <definedNames>
    <definedName name="_xlnm._FilterDatabase" localSheetId="0" hidden="1">'School - Geometry'!$B$2:$N$96</definedName>
    <definedName name="_xlnm.Print_Area" localSheetId="0">'School - Geometry'!$A$1:$N$96</definedName>
    <definedName name="_xlnm.Print_Titles" localSheetId="0">'School - Geometry'!$1:$2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3"/>
  <c r="C3" s="1"/>
</calcChain>
</file>

<file path=xl/sharedStrings.xml><?xml version="1.0" encoding="utf-8"?>
<sst xmlns="http://schemas.openxmlformats.org/spreadsheetml/2006/main" count="1077" uniqueCount="257">
  <si>
    <t>First District</t>
  </si>
  <si>
    <t>Okefenokee</t>
  </si>
  <si>
    <t>Southwest Georgia</t>
  </si>
  <si>
    <t>BALDWIN COUNTY</t>
  </si>
  <si>
    <t>BALDWIN HIGH SCHOOL</t>
  </si>
  <si>
    <t>Oconee</t>
  </si>
  <si>
    <t>Pioneer</t>
  </si>
  <si>
    <t>Northeast Georgia</t>
  </si>
  <si>
    <t>BARTOW COUNTY</t>
  </si>
  <si>
    <t>ADAIRSVILLE HIGH SCHOOL</t>
  </si>
  <si>
    <t>Northwest Georgia</t>
  </si>
  <si>
    <t>CASS HIGH SCHOOL</t>
  </si>
  <si>
    <t>WOODLAND HIGH SCHOOL</t>
  </si>
  <si>
    <t>BEN HILL COUNTY</t>
  </si>
  <si>
    <t>FITZGERALD HIGH SCHOOL</t>
  </si>
  <si>
    <t>Coastal Plains</t>
  </si>
  <si>
    <t>BERRIEN COUNTY</t>
  </si>
  <si>
    <t>BERRIEN HIGH SCHOOL</t>
  </si>
  <si>
    <t>BERRIEN ACADEMY PERFORMANCE LEARNIN</t>
  </si>
  <si>
    <t>Middle Georgia</t>
  </si>
  <si>
    <t>BRANTLEY COUNTY</t>
  </si>
  <si>
    <t>BRANTLEY COUNTY HIGH SCHOOL</t>
  </si>
  <si>
    <t>BRYAN COUNTY</t>
  </si>
  <si>
    <t>RICHMOND HILL HIGH SCHOOL</t>
  </si>
  <si>
    <t>BRYAN COUNTY HIGH SCHOOL</t>
  </si>
  <si>
    <t>West Georgia</t>
  </si>
  <si>
    <t>CHARLTON COUNTY</t>
  </si>
  <si>
    <t>CHARLTON COUNTY HIGH SCHOOL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</si>
  <si>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</si>
  <si>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</si>
  <si>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</si>
  <si>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</si>
  <si>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</si>
  <si>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</si>
  <si>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</si>
  <si>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</si>
  <si>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CLAYTON COUNTY</t>
  </si>
  <si>
    <t>MUNDY'S MILL HIGH SCHOOL</t>
  </si>
  <si>
    <t>Metro</t>
  </si>
  <si>
    <t>MORROW HIGH SCHOOL</t>
  </si>
  <si>
    <t>COBB COUNTY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</si>
  <si>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</si>
  <si>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</si>
  <si>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</si>
  <si>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</si>
  <si>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</si>
  <si>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</si>
  <si>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</si>
  <si>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</si>
  <si>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</si>
  <si>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</si>
  <si>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</si>
  <si>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</si>
  <si>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</si>
  <si>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</si>
  <si>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</si>
  <si>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</si>
  <si>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</si>
  <si>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</si>
  <si>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</si>
  <si>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Central Savannah Riv</t>
  </si>
  <si>
    <t>COWETA COUNTY</t>
  </si>
  <si>
    <t>EAST COWETA HIGH SCHOOL</t>
  </si>
  <si>
    <t>Chattahoochee-Flint</t>
  </si>
  <si>
    <t>DECATUR COUNTY</t>
  </si>
  <si>
    <t>BAINBRIDGE HIGH SCHOOL</t>
  </si>
  <si>
    <t>ECHOLS COUNTY</t>
  </si>
  <si>
    <t>ECHOLS COUNTY HIGH SCHOOL</t>
  </si>
  <si>
    <t>EVANS COUNTY</t>
  </si>
  <si>
    <t>CLAXTON HIGH SCHOOL</t>
  </si>
  <si>
    <t>FORSYTH COUNTY</t>
  </si>
  <si>
    <t>WEST FORSYTH HIGH SCHOOL</t>
  </si>
  <si>
    <t>NORTH FORSYTH HIGH SCHOOL</t>
  </si>
  <si>
    <t>LAMBERT HIGH SCHOOL</t>
  </si>
  <si>
    <t>I-ACHIEVE ACADEMY</t>
  </si>
  <si>
    <t>FORSYTH CENTRAL HIGH SCHOOL</t>
  </si>
  <si>
    <t>FULTON COUNTY</t>
  </si>
  <si>
    <t>CENTENNIAL HIGH SCHOOL</t>
  </si>
  <si>
    <t>MCCLARIN ALTERNATIVE SCHOOL</t>
  </si>
  <si>
    <t>INDEPENDENCE ALTERNATIVE SCHOOL</t>
  </si>
  <si>
    <t>CHATTAHOOCHEE HIGH SCHOOL</t>
  </si>
  <si>
    <t>LANGSTON HUGHES HIGH SCHOOL</t>
  </si>
  <si>
    <t>NORTH SPRINGS HIGH SCHOOL</t>
  </si>
  <si>
    <t>GORDON COUNTY</t>
  </si>
  <si>
    <t>SONORAVILLE HIGH SCHOOL</t>
  </si>
  <si>
    <t>GORDON CENTRAL HIGH SCHOOL</t>
  </si>
  <si>
    <t>GRADY COUNTY</t>
  </si>
  <si>
    <t>CAIRO HIGH SCHOOL</t>
  </si>
  <si>
    <t>GWINNETT COUNTY</t>
  </si>
  <si>
    <t>MEADOWCREEK HIGH SCHOOL</t>
  </si>
  <si>
    <t>DACULA HIGH SCHOOL</t>
  </si>
  <si>
    <t>HARRIS COUNTY</t>
  </si>
  <si>
    <t>HARRIS COUNTY HIGH SCHOOL</t>
  </si>
  <si>
    <t>JEFFERSON COUNTY</t>
  </si>
  <si>
    <t>JEFFERSON COUNTY HIGH SCHOOL</t>
  </si>
  <si>
    <t>JONES COUNTY</t>
  </si>
  <si>
    <t>JONES COUNTY HIGH SCHOOL</t>
  </si>
  <si>
    <t>Heart of Georgia</t>
  </si>
  <si>
    <t>LINCOLN COUNTY</t>
  </si>
  <si>
    <t>LINCOLN COUNTY HIGH SCHOOL</t>
  </si>
  <si>
    <t>MARION COUNTY</t>
  </si>
  <si>
    <t>MARION COUNTY MIDDLE - HIGH SCHOOL</t>
  </si>
  <si>
    <t>PUTNAM COUNTY</t>
  </si>
  <si>
    <t>PUTNAM COUNTY HIGH SCHOOL</t>
  </si>
  <si>
    <t>RABUN COUNTY</t>
  </si>
  <si>
    <t>RABUN COUNTY HIGH SCHOOL</t>
  </si>
  <si>
    <t>SCHLEY COUNTY</t>
  </si>
  <si>
    <t>SCHLEY MIDDLE HIGH SCHOOL</t>
  </si>
  <si>
    <t>STEPHENS COUNTY</t>
  </si>
  <si>
    <t>STEPHENS COUNTY HIGH SCHOOL</t>
  </si>
  <si>
    <t>TALIAFERRO COUNTY</t>
  </si>
  <si>
    <t>TALIAFERRO COUNTY SCHOOL</t>
  </si>
  <si>
    <t>THOMAS COUNTY</t>
  </si>
  <si>
    <t>BISHOP HALL CHARTER SCHOOL</t>
  </si>
  <si>
    <t>TIFT COUNTY</t>
  </si>
  <si>
    <t>TIFT COUNTY HIGH SCHOOL</t>
  </si>
  <si>
    <t>TOOMBS COUNTY</t>
  </si>
  <si>
    <t>TOOMBS COUNTY HIGH SCHOOL</t>
  </si>
  <si>
    <t>WALTON COUNTY</t>
  </si>
  <si>
    <t>WALNUT GROVE HIGH SCHOOL</t>
  </si>
  <si>
    <t>LOGANVILLE HIGH SCHOOL</t>
  </si>
  <si>
    <t>MONROE AREA HIGH SCHOOL</t>
  </si>
  <si>
    <t>WARE COUNTY</t>
  </si>
  <si>
    <t>WARE COUNTY HIGH SCHOOL</t>
  </si>
  <si>
    <t>WARREN COUNTY</t>
  </si>
  <si>
    <t>WARREN COUNTY HIGH SCHOOL</t>
  </si>
  <si>
    <t>WAYNE COUNTY</t>
  </si>
  <si>
    <t>WAYNE COUNTY HIGH SCHOOL</t>
  </si>
  <si>
    <t>WILCOX COUNTY</t>
  </si>
  <si>
    <t>WILCOX COUNTY HIGH SCHOOL</t>
  </si>
  <si>
    <t>WORTH COUNTY</t>
  </si>
  <si>
    <t>WORTH COUNTY HIGH SCHOOL</t>
  </si>
  <si>
    <t>DUBLIN CITY</t>
  </si>
  <si>
    <t>GAINESVILLE CITY</t>
  </si>
  <si>
    <t>THE ACADEMY AT WOOD'S MILL</t>
  </si>
  <si>
    <t>GAINESVILLE HIGH SCHOOL</t>
  </si>
  <si>
    <t>SCS - GRADUATION ACHIEVEMENT CHARTE</t>
  </si>
  <si>
    <t>GRADUATION ACHIEVEMENT CHARTER HIGH</t>
  </si>
  <si>
    <t xml:space="preserve"> </t>
  </si>
  <si>
    <t>SCS - GEORGIA CONNECTIONS ACADEMY</t>
  </si>
  <si>
    <t>GEORGIA CONNECTIONS ACADEMY</t>
  </si>
  <si>
    <t>ROME CITY</t>
  </si>
  <si>
    <t>ROME HIGH SCHOOL</t>
  </si>
  <si>
    <t>THOMASVILLE CITY</t>
  </si>
  <si>
    <t>THOMASVILLE HIGH SCHOOL</t>
  </si>
  <si>
    <t>VIDALIA CITY</t>
  </si>
  <si>
    <t>VIDALIA ACADEMY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</si>
  <si>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</si>
  <si>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</si>
  <si>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</si>
  <si>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</si>
  <si>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</si>
  <si>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</si>
  <si>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</si>
  <si>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</si>
  <si>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</si>
  <si>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</si>
  <si>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</si>
  <si>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</si>
  <si>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</si>
  <si>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SOUTH FORSYTH HIGH SCHOOL</t>
  </si>
  <si>
    <t>DUBLIN HIGH SCHOOL</t>
  </si>
  <si>
    <t>MOORE STREET SCHOOL</t>
  </si>
  <si>
    <t>JOHNS CREEK HIGH SCHOOL</t>
  </si>
  <si>
    <t>DODGEN MIDDLE SCHOOL</t>
  </si>
  <si>
    <t>HIGHTOWER TRAIL MIDDLE SCHOOL</t>
  </si>
  <si>
    <t>RIVERWATCH MIDDLE SCHOOL</t>
  </si>
  <si>
    <t>HOPEWELL MIDDLE SCHOOL</t>
  </si>
  <si>
    <t>RIVER TRAIL MIDDLE SCHOOL</t>
  </si>
  <si>
    <t>Winter 2015 Georgia Milestones End-of-Course Assessment - Geometry - School Level - February 15, 2016</t>
  </si>
  <si>
    <t>605</t>
  </si>
  <si>
    <t>0189</t>
  </si>
  <si>
    <t>608</t>
  </si>
  <si>
    <t>0105</t>
  </si>
  <si>
    <t>0114</t>
  </si>
  <si>
    <t>0198</t>
  </si>
  <si>
    <t>609</t>
  </si>
  <si>
    <t>0291</t>
  </si>
  <si>
    <t>610</t>
  </si>
  <si>
    <t>0101</t>
  </si>
  <si>
    <t>613</t>
  </si>
  <si>
    <t>1050</t>
  </si>
  <si>
    <t>615</t>
  </si>
  <si>
    <t>0182</t>
  </si>
  <si>
    <t>0502</t>
  </si>
  <si>
    <t>624</t>
  </si>
  <si>
    <t>0287</t>
  </si>
  <si>
    <t>631</t>
  </si>
  <si>
    <t>4058</t>
  </si>
  <si>
    <t>633</t>
  </si>
  <si>
    <t>0103</t>
  </si>
  <si>
    <t>0175</t>
  </si>
  <si>
    <t>0188</t>
  </si>
  <si>
    <t>0192</t>
  </si>
  <si>
    <t>0209</t>
  </si>
  <si>
    <t>0373</t>
  </si>
  <si>
    <t>0381</t>
  </si>
  <si>
    <t>0707</t>
  </si>
  <si>
    <t>1054</t>
  </si>
  <si>
    <t>1064</t>
  </si>
  <si>
    <t>1069</t>
  </si>
  <si>
    <t>2056</t>
  </si>
  <si>
    <t>2066</t>
  </si>
  <si>
    <t>3056</t>
  </si>
  <si>
    <t>4066</t>
  </si>
  <si>
    <t>634</t>
  </si>
  <si>
    <t>0195</t>
  </si>
  <si>
    <t>643</t>
  </si>
  <si>
    <t>3050</t>
  </si>
  <si>
    <t>650</t>
  </si>
  <si>
    <t>654</t>
  </si>
  <si>
    <t>2050</t>
  </si>
  <si>
    <t>658</t>
  </si>
  <si>
    <t>0107</t>
  </si>
  <si>
    <t>0190</t>
  </si>
  <si>
    <t>0214</t>
  </si>
  <si>
    <t>5050</t>
  </si>
  <si>
    <t>660</t>
  </si>
  <si>
    <t>0383</t>
  </si>
  <si>
    <t>0386</t>
  </si>
  <si>
    <t>0392</t>
  </si>
  <si>
    <t>1110</t>
  </si>
  <si>
    <t>664</t>
  </si>
  <si>
    <t>0106</t>
  </si>
  <si>
    <t>0286</t>
  </si>
  <si>
    <t>665</t>
  </si>
  <si>
    <t>672</t>
  </si>
  <si>
    <t>0299</t>
  </si>
  <si>
    <t>681</t>
  </si>
  <si>
    <t>0196</t>
  </si>
  <si>
    <t>690</t>
  </si>
  <si>
    <t>0110</t>
  </si>
  <si>
    <t>696</t>
  </si>
  <si>
    <t>0275</t>
  </si>
  <si>
    <t>717</t>
  </si>
  <si>
    <t>723</t>
  </si>
  <si>
    <t>727</t>
  </si>
  <si>
    <t>737</t>
  </si>
  <si>
    <t>0199</t>
  </si>
  <si>
    <t>747</t>
  </si>
  <si>
    <t>0111</t>
  </si>
  <si>
    <t>0205</t>
  </si>
  <si>
    <t>749</t>
  </si>
  <si>
    <t>751</t>
  </si>
  <si>
    <t>756</t>
  </si>
  <si>
    <t>0201</t>
  </si>
  <si>
    <t>774</t>
  </si>
  <si>
    <t>0211</t>
  </si>
  <si>
    <t>776</t>
  </si>
  <si>
    <t>782</t>
  </si>
  <si>
    <t>0412</t>
  </si>
  <si>
    <t>793</t>
  </si>
  <si>
    <t>0274</t>
  </si>
  <si>
    <t>Winter</t>
  </si>
  <si>
    <t>EOC</t>
  </si>
  <si>
    <t>9-12</t>
  </si>
  <si>
    <t>Geometry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</si>
</sst>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0" borderId="0" xfId="0" applyNumberFormat="1"/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96"/>
  <sheetViews>
    <sheetView topLeftCell="N1" workbookViewId="0">
      <pane ySplit="2" topLeftCell="A24" activePane="bottomLeft" state="frozen"/>
      <selection activeCell="C1" sqref="C1"/>
      <selection pane="bottomLeft" activeCell="B3" sqref="B3:N96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3" customWidth="1"/>
    <col min="8" max="13" width="13.7109375" style="16" customWidth="1"/>
    <col min="14" max="14" width="20" customWidth="1"/>
  </cols>
  <sheetData>
    <row r="1" spans="1:68" ht="26.45" customHeight="1">
      <c r="A1" s="18" t="s">
        <v>169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155</v>
      </c>
      <c r="B2" s="9"/>
      <c r="C2" s="9"/>
      <c r="D2" s="10" t="s">
        <v>156</v>
      </c>
      <c r="E2" s="10" t="s">
        <v>157</v>
      </c>
      <c r="F2" s="4" t="s">
        <v>147</v>
      </c>
      <c r="G2" s="11" t="s">
        <v>148</v>
      </c>
      <c r="H2" s="14" t="s">
        <v>149</v>
      </c>
      <c r="I2" s="14" t="s">
        <v>150</v>
      </c>
      <c r="J2" s="14" t="s">
        <v>151</v>
      </c>
      <c r="K2" s="14" t="s">
        <v>152</v>
      </c>
      <c r="L2" s="14" t="s">
        <v>153</v>
      </c>
      <c r="M2" s="14" t="s">
        <v>154</v>
      </c>
      <c r="N2" s="3" t="s">
        <v>158</v>
      </c>
    </row>
    <row r="3" spans="1:68">
      <c r="A3" s="5">
        <v>6050189</v>
      </c>
      <c r="B3" s="5" t="str">
        <f t="shared" ref="B3" si="0">LEFT(A3,3)</f>
        <v>605</v>
      </c>
      <c r="C3" s="5" t="str">
        <f t="shared" ref="C3" si="1">SUBSTITUTE(A3,B3,"")</f>
        <v>0189</v>
      </c>
      <c r="D3" s="6" t="s">
        <v>3</v>
      </c>
      <c r="E3" s="6" t="s">
        <v>4</v>
      </c>
      <c r="F3" s="7">
        <v>71</v>
      </c>
      <c r="G3" s="12">
        <v>475.97183098591552</v>
      </c>
      <c r="H3" s="15">
        <v>43.661971830985912</v>
      </c>
      <c r="I3" s="15">
        <v>49.29577464788732</v>
      </c>
      <c r="J3" s="15">
        <v>7.042253521126761</v>
      </c>
      <c r="K3" s="15">
        <v>0</v>
      </c>
      <c r="L3" s="15">
        <v>56.338028169014088</v>
      </c>
      <c r="M3" s="15">
        <v>7.042253521126761</v>
      </c>
      <c r="N3" s="6" t="s">
        <v>5</v>
      </c>
    </row>
    <row r="4" spans="1:68">
      <c r="A4" s="5">
        <v>6080105</v>
      </c>
      <c r="B4" s="5" t="str">
        <f t="shared" ref="B4:B67" si="2">LEFT(A4,3)</f>
        <v>608</v>
      </c>
      <c r="C4" s="5" t="str">
        <f t="shared" ref="C4:C67" si="3">SUBSTITUTE(A4,B4,"")</f>
        <v>0105</v>
      </c>
      <c r="D4" s="6" t="s">
        <v>8</v>
      </c>
      <c r="E4" s="6" t="s">
        <v>9</v>
      </c>
      <c r="F4" s="7">
        <v>175</v>
      </c>
      <c r="G4" s="12">
        <v>494.95428571428573</v>
      </c>
      <c r="H4" s="15">
        <v>45.142857142857146</v>
      </c>
      <c r="I4" s="15">
        <v>25.142857142857142</v>
      </c>
      <c r="J4" s="15">
        <v>23.428571428571427</v>
      </c>
      <c r="K4" s="15">
        <v>6.2857142857142856</v>
      </c>
      <c r="L4" s="15">
        <v>54.857142857142854</v>
      </c>
      <c r="M4" s="15">
        <v>29.714285714285715</v>
      </c>
      <c r="N4" s="6" t="s">
        <v>10</v>
      </c>
    </row>
    <row r="5" spans="1:68">
      <c r="A5" s="5">
        <v>6080114</v>
      </c>
      <c r="B5" s="5" t="str">
        <f t="shared" si="2"/>
        <v>608</v>
      </c>
      <c r="C5" s="5" t="str">
        <f t="shared" si="3"/>
        <v>0114</v>
      </c>
      <c r="D5" s="6" t="s">
        <v>8</v>
      </c>
      <c r="E5" s="6" t="s">
        <v>11</v>
      </c>
      <c r="F5" s="7">
        <v>253</v>
      </c>
      <c r="G5" s="12">
        <v>500.6521739130435</v>
      </c>
      <c r="H5" s="15">
        <v>32.411067193675891</v>
      </c>
      <c r="I5" s="15">
        <v>36.758893280632414</v>
      </c>
      <c r="J5" s="15">
        <v>23.715415019762847</v>
      </c>
      <c r="K5" s="15">
        <v>7.1146245059288535</v>
      </c>
      <c r="L5" s="15">
        <v>67.588932806324109</v>
      </c>
      <c r="M5" s="15">
        <v>30.830039525691699</v>
      </c>
      <c r="N5" s="6" t="s">
        <v>10</v>
      </c>
    </row>
    <row r="6" spans="1:68">
      <c r="A6" s="5">
        <v>6080198</v>
      </c>
      <c r="B6" s="5" t="str">
        <f t="shared" si="2"/>
        <v>608</v>
      </c>
      <c r="C6" s="5" t="str">
        <f t="shared" si="3"/>
        <v>0198</v>
      </c>
      <c r="D6" s="6" t="s">
        <v>8</v>
      </c>
      <c r="E6" s="6" t="s">
        <v>12</v>
      </c>
      <c r="F6" s="7">
        <v>154</v>
      </c>
      <c r="G6" s="12">
        <v>509.77922077922079</v>
      </c>
      <c r="H6" s="15">
        <v>26.623376623376622</v>
      </c>
      <c r="I6" s="15">
        <v>33.116883116883116</v>
      </c>
      <c r="J6" s="15">
        <v>36.363636363636367</v>
      </c>
      <c r="K6" s="15">
        <v>3.8961038961038961</v>
      </c>
      <c r="L6" s="15">
        <v>73.376623376623371</v>
      </c>
      <c r="M6" s="15">
        <v>40.259740259740262</v>
      </c>
      <c r="N6" s="6" t="s">
        <v>10</v>
      </c>
    </row>
    <row r="7" spans="1:68">
      <c r="A7" s="5">
        <v>6090291</v>
      </c>
      <c r="B7" s="5" t="str">
        <f t="shared" si="2"/>
        <v>609</v>
      </c>
      <c r="C7" s="5" t="str">
        <f t="shared" si="3"/>
        <v>0291</v>
      </c>
      <c r="D7" s="6" t="s">
        <v>13</v>
      </c>
      <c r="E7" s="6" t="s">
        <v>14</v>
      </c>
      <c r="F7" s="7">
        <v>30</v>
      </c>
      <c r="G7" s="12">
        <v>555.56666666666672</v>
      </c>
      <c r="H7" s="15">
        <v>13.333333333333334</v>
      </c>
      <c r="I7" s="15">
        <v>3.3333333333333335</v>
      </c>
      <c r="J7" s="15">
        <v>63.333333333333336</v>
      </c>
      <c r="K7" s="15">
        <v>20</v>
      </c>
      <c r="L7" s="15">
        <v>86.666666666666671</v>
      </c>
      <c r="M7" s="15">
        <v>83.333333333333329</v>
      </c>
      <c r="N7" s="6" t="s">
        <v>15</v>
      </c>
    </row>
    <row r="8" spans="1:68">
      <c r="A8" s="5">
        <v>6100101</v>
      </c>
      <c r="B8" s="5" t="str">
        <f t="shared" si="2"/>
        <v>610</v>
      </c>
      <c r="C8" s="5" t="str">
        <f t="shared" si="3"/>
        <v>0101</v>
      </c>
      <c r="D8" s="6" t="s">
        <v>16</v>
      </c>
      <c r="E8" s="6" t="s">
        <v>17</v>
      </c>
      <c r="F8" s="7">
        <v>52</v>
      </c>
      <c r="G8" s="12">
        <v>549.80769230769226</v>
      </c>
      <c r="H8" s="15">
        <v>5.7692307692307692</v>
      </c>
      <c r="I8" s="15">
        <v>28.846153846153847</v>
      </c>
      <c r="J8" s="15">
        <v>48.07692307692308</v>
      </c>
      <c r="K8" s="15">
        <v>17.307692307692307</v>
      </c>
      <c r="L8" s="15">
        <v>94.230769230769226</v>
      </c>
      <c r="M8" s="15">
        <v>65.384615384615387</v>
      </c>
      <c r="N8" s="6" t="s">
        <v>15</v>
      </c>
    </row>
    <row r="9" spans="1:68" hidden="1">
      <c r="A9" s="5">
        <v>6100106</v>
      </c>
      <c r="B9" s="5" t="str">
        <f t="shared" si="2"/>
        <v>610</v>
      </c>
      <c r="C9" s="5" t="str">
        <f t="shared" si="3"/>
        <v>0106</v>
      </c>
      <c r="D9" s="6" t="s">
        <v>16</v>
      </c>
      <c r="E9" s="6" t="s">
        <v>18</v>
      </c>
      <c r="F9" s="7">
        <v>7</v>
      </c>
      <c r="G9" s="12" t="s">
        <v>159</v>
      </c>
      <c r="H9" s="15" t="s">
        <v>159</v>
      </c>
      <c r="I9" s="15" t="s">
        <v>159</v>
      </c>
      <c r="J9" s="15" t="s">
        <v>159</v>
      </c>
      <c r="K9" s="15" t="s">
        <v>159</v>
      </c>
      <c r="L9" s="15" t="s">
        <v>159</v>
      </c>
      <c r="M9" s="15" t="s">
        <v>159</v>
      </c>
      <c r="N9" s="6" t="s">
        <v>15</v>
      </c>
    </row>
    <row r="10" spans="1:68">
      <c r="A10" s="5">
        <v>6131050</v>
      </c>
      <c r="B10" s="5" t="str">
        <f t="shared" si="2"/>
        <v>613</v>
      </c>
      <c r="C10" s="5" t="str">
        <f t="shared" si="3"/>
        <v>1050</v>
      </c>
      <c r="D10" s="6" t="s">
        <v>20</v>
      </c>
      <c r="E10" s="6" t="s">
        <v>21</v>
      </c>
      <c r="F10" s="7">
        <v>92</v>
      </c>
      <c r="G10" s="12">
        <v>523.60869565217388</v>
      </c>
      <c r="H10" s="15">
        <v>26.086956521739129</v>
      </c>
      <c r="I10" s="15">
        <v>21.739130434782609</v>
      </c>
      <c r="J10" s="15">
        <v>43.478260869565219</v>
      </c>
      <c r="K10" s="15">
        <v>8.695652173913043</v>
      </c>
      <c r="L10" s="15">
        <v>73.913043478260875</v>
      </c>
      <c r="M10" s="15">
        <v>52.173913043478258</v>
      </c>
      <c r="N10" s="6" t="s">
        <v>1</v>
      </c>
    </row>
    <row r="11" spans="1:68">
      <c r="A11" s="5">
        <v>6150182</v>
      </c>
      <c r="B11" s="5" t="str">
        <f t="shared" si="2"/>
        <v>615</v>
      </c>
      <c r="C11" s="5" t="str">
        <f t="shared" si="3"/>
        <v>0182</v>
      </c>
      <c r="D11" s="6" t="s">
        <v>22</v>
      </c>
      <c r="E11" s="6" t="s">
        <v>23</v>
      </c>
      <c r="F11" s="7">
        <v>233</v>
      </c>
      <c r="G11" s="12">
        <v>554.93133047210301</v>
      </c>
      <c r="H11" s="15">
        <v>7.296137339055794</v>
      </c>
      <c r="I11" s="15">
        <v>26.609442060085836</v>
      </c>
      <c r="J11" s="15">
        <v>40.772532188841204</v>
      </c>
      <c r="K11" s="15">
        <v>25.321888412017167</v>
      </c>
      <c r="L11" s="15">
        <v>92.70386266094421</v>
      </c>
      <c r="M11" s="15">
        <v>66.094420600858371</v>
      </c>
      <c r="N11" s="6" t="s">
        <v>0</v>
      </c>
    </row>
    <row r="12" spans="1:68">
      <c r="A12" s="5">
        <v>6150502</v>
      </c>
      <c r="B12" s="5" t="str">
        <f t="shared" si="2"/>
        <v>615</v>
      </c>
      <c r="C12" s="5" t="str">
        <f t="shared" si="3"/>
        <v>0502</v>
      </c>
      <c r="D12" s="6" t="s">
        <v>22</v>
      </c>
      <c r="E12" s="6" t="s">
        <v>24</v>
      </c>
      <c r="F12" s="7">
        <v>33</v>
      </c>
      <c r="G12" s="12">
        <v>484.969696969697</v>
      </c>
      <c r="H12" s="15">
        <v>36.363636363636367</v>
      </c>
      <c r="I12" s="15">
        <v>54.545454545454547</v>
      </c>
      <c r="J12" s="15">
        <v>9.0909090909090917</v>
      </c>
      <c r="K12" s="15">
        <v>0</v>
      </c>
      <c r="L12" s="15">
        <v>63.636363636363633</v>
      </c>
      <c r="M12" s="15">
        <v>9.0909090909090917</v>
      </c>
      <c r="N12" s="6" t="s">
        <v>0</v>
      </c>
    </row>
    <row r="13" spans="1:68">
      <c r="A13" s="5">
        <v>6240287</v>
      </c>
      <c r="B13" s="5" t="str">
        <f t="shared" si="2"/>
        <v>624</v>
      </c>
      <c r="C13" s="5" t="str">
        <f t="shared" si="3"/>
        <v>0287</v>
      </c>
      <c r="D13" s="6" t="s">
        <v>26</v>
      </c>
      <c r="E13" s="6" t="s">
        <v>27</v>
      </c>
      <c r="F13" s="7">
        <v>51</v>
      </c>
      <c r="G13" s="12">
        <v>525.88235294117646</v>
      </c>
      <c r="H13" s="15">
        <v>17.647058823529413</v>
      </c>
      <c r="I13" s="15">
        <v>33.333333333333336</v>
      </c>
      <c r="J13" s="15">
        <v>35.294117647058826</v>
      </c>
      <c r="K13" s="15">
        <v>13.725490196078431</v>
      </c>
      <c r="L13" s="15">
        <v>82.352941176470594</v>
      </c>
      <c r="M13" s="15">
        <v>49.019607843137258</v>
      </c>
      <c r="N13" s="6" t="s">
        <v>1</v>
      </c>
    </row>
    <row r="14" spans="1:68" hidden="1">
      <c r="A14" s="5">
        <v>6280106</v>
      </c>
      <c r="B14" s="5" t="str">
        <f t="shared" si="2"/>
        <v>628</v>
      </c>
      <c r="C14" s="5" t="str">
        <f t="shared" si="3"/>
        <v>0106</v>
      </c>
      <c r="D14" s="6" t="s">
        <v>28</v>
      </c>
      <c r="E14" s="6" t="s">
        <v>29</v>
      </c>
      <c r="F14" s="7">
        <v>3</v>
      </c>
      <c r="G14" s="12" t="s">
        <v>159</v>
      </c>
      <c r="H14" s="15" t="s">
        <v>159</v>
      </c>
      <c r="I14" s="15" t="s">
        <v>159</v>
      </c>
      <c r="J14" s="15" t="s">
        <v>159</v>
      </c>
      <c r="K14" s="15" t="s">
        <v>159</v>
      </c>
      <c r="L14" s="15" t="s">
        <v>159</v>
      </c>
      <c r="M14" s="15" t="s">
        <v>159</v>
      </c>
      <c r="N14" s="6" t="s">
        <v>30</v>
      </c>
    </row>
    <row r="15" spans="1:68" hidden="1">
      <c r="A15" s="5">
        <v>6280115</v>
      </c>
      <c r="B15" s="5" t="str">
        <f t="shared" si="2"/>
        <v>628</v>
      </c>
      <c r="C15" s="5" t="str">
        <f t="shared" si="3"/>
        <v>0115</v>
      </c>
      <c r="D15" s="6" t="s">
        <v>28</v>
      </c>
      <c r="E15" s="6" t="s">
        <v>31</v>
      </c>
      <c r="F15" s="7">
        <v>1</v>
      </c>
      <c r="G15" s="12" t="s">
        <v>159</v>
      </c>
      <c r="H15" s="15" t="s">
        <v>159</v>
      </c>
      <c r="I15" s="15" t="s">
        <v>159</v>
      </c>
      <c r="J15" s="15" t="s">
        <v>159</v>
      </c>
      <c r="K15" s="15" t="s">
        <v>159</v>
      </c>
      <c r="L15" s="15" t="s">
        <v>159</v>
      </c>
      <c r="M15" s="15" t="s">
        <v>159</v>
      </c>
      <c r="N15" s="6" t="s">
        <v>30</v>
      </c>
    </row>
    <row r="16" spans="1:68" hidden="1">
      <c r="A16" s="5">
        <v>6280176</v>
      </c>
      <c r="B16" s="5" t="str">
        <f t="shared" si="2"/>
        <v>628</v>
      </c>
      <c r="C16" s="5" t="str">
        <f t="shared" si="3"/>
        <v>0176</v>
      </c>
      <c r="D16" s="6" t="s">
        <v>28</v>
      </c>
      <c r="E16" s="6" t="s">
        <v>32</v>
      </c>
      <c r="F16" s="7">
        <v>2</v>
      </c>
      <c r="G16" s="12" t="s">
        <v>159</v>
      </c>
      <c r="H16" s="15" t="s">
        <v>159</v>
      </c>
      <c r="I16" s="15" t="s">
        <v>159</v>
      </c>
      <c r="J16" s="15" t="s">
        <v>159</v>
      </c>
      <c r="K16" s="15" t="s">
        <v>159</v>
      </c>
      <c r="L16" s="15" t="s">
        <v>159</v>
      </c>
      <c r="M16" s="15" t="s">
        <v>159</v>
      </c>
      <c r="N16" s="6" t="s">
        <v>30</v>
      </c>
    </row>
    <row r="17" spans="1:14" hidden="1">
      <c r="A17" s="5">
        <v>6280191</v>
      </c>
      <c r="B17" s="5" t="str">
        <f t="shared" si="2"/>
        <v>628</v>
      </c>
      <c r="C17" s="5" t="str">
        <f t="shared" si="3"/>
        <v>0191</v>
      </c>
      <c r="D17" s="6" t="s">
        <v>28</v>
      </c>
      <c r="E17" s="6" t="s">
        <v>33</v>
      </c>
      <c r="F17" s="7">
        <v>9</v>
      </c>
      <c r="G17" s="12" t="s">
        <v>159</v>
      </c>
      <c r="H17" s="15" t="s">
        <v>159</v>
      </c>
      <c r="I17" s="15" t="s">
        <v>159</v>
      </c>
      <c r="J17" s="15" t="s">
        <v>159</v>
      </c>
      <c r="K17" s="15" t="s">
        <v>159</v>
      </c>
      <c r="L17" s="15" t="s">
        <v>159</v>
      </c>
      <c r="M17" s="15" t="s">
        <v>159</v>
      </c>
      <c r="N17" s="6" t="s">
        <v>30</v>
      </c>
    </row>
    <row r="18" spans="1:14" hidden="1">
      <c r="A18" s="5">
        <v>6280197</v>
      </c>
      <c r="B18" s="5" t="str">
        <f t="shared" si="2"/>
        <v>628</v>
      </c>
      <c r="C18" s="5" t="str">
        <f t="shared" si="3"/>
        <v>0197</v>
      </c>
      <c r="D18" s="6" t="s">
        <v>28</v>
      </c>
      <c r="E18" s="6" t="s">
        <v>34</v>
      </c>
      <c r="F18" s="7">
        <v>3</v>
      </c>
      <c r="G18" s="12" t="s">
        <v>159</v>
      </c>
      <c r="H18" s="15" t="s">
        <v>159</v>
      </c>
      <c r="I18" s="15" t="s">
        <v>159</v>
      </c>
      <c r="J18" s="15" t="s">
        <v>159</v>
      </c>
      <c r="K18" s="15" t="s">
        <v>159</v>
      </c>
      <c r="L18" s="15" t="s">
        <v>159</v>
      </c>
      <c r="M18" s="15" t="s">
        <v>159</v>
      </c>
      <c r="N18" s="6" t="s">
        <v>30</v>
      </c>
    </row>
    <row r="19" spans="1:14" hidden="1">
      <c r="A19" s="5">
        <v>6285050</v>
      </c>
      <c r="B19" s="5" t="str">
        <f t="shared" si="2"/>
        <v>628</v>
      </c>
      <c r="C19" s="5" t="str">
        <f t="shared" si="3"/>
        <v>5050</v>
      </c>
      <c r="D19" s="6" t="s">
        <v>28</v>
      </c>
      <c r="E19" s="6" t="s">
        <v>35</v>
      </c>
      <c r="F19" s="7">
        <v>8</v>
      </c>
      <c r="G19" s="12" t="s">
        <v>159</v>
      </c>
      <c r="H19" s="15" t="s">
        <v>159</v>
      </c>
      <c r="I19" s="15" t="s">
        <v>159</v>
      </c>
      <c r="J19" s="15" t="s">
        <v>159</v>
      </c>
      <c r="K19" s="15" t="s">
        <v>159</v>
      </c>
      <c r="L19" s="15" t="s">
        <v>159</v>
      </c>
      <c r="M19" s="15" t="s">
        <v>159</v>
      </c>
      <c r="N19" s="6" t="s">
        <v>30</v>
      </c>
    </row>
    <row r="20" spans="1:14" hidden="1">
      <c r="A20" s="5">
        <v>6310104</v>
      </c>
      <c r="B20" s="5" t="str">
        <f t="shared" si="2"/>
        <v>631</v>
      </c>
      <c r="C20" s="5" t="str">
        <f t="shared" si="3"/>
        <v>0104</v>
      </c>
      <c r="D20" s="6" t="s">
        <v>36</v>
      </c>
      <c r="E20" s="6" t="s">
        <v>37</v>
      </c>
      <c r="F20" s="7">
        <v>7</v>
      </c>
      <c r="G20" s="12" t="s">
        <v>159</v>
      </c>
      <c r="H20" s="15" t="s">
        <v>159</v>
      </c>
      <c r="I20" s="15" t="s">
        <v>159</v>
      </c>
      <c r="J20" s="15" t="s">
        <v>159</v>
      </c>
      <c r="K20" s="15" t="s">
        <v>159</v>
      </c>
      <c r="L20" s="15" t="s">
        <v>159</v>
      </c>
      <c r="M20" s="15" t="s">
        <v>159</v>
      </c>
      <c r="N20" s="6" t="s">
        <v>38</v>
      </c>
    </row>
    <row r="21" spans="1:14">
      <c r="A21" s="5">
        <v>6314058</v>
      </c>
      <c r="B21" s="5" t="str">
        <f t="shared" si="2"/>
        <v>631</v>
      </c>
      <c r="C21" s="5" t="str">
        <f t="shared" si="3"/>
        <v>4058</v>
      </c>
      <c r="D21" s="6" t="s">
        <v>36</v>
      </c>
      <c r="E21" s="6" t="s">
        <v>39</v>
      </c>
      <c r="F21" s="7">
        <v>16</v>
      </c>
      <c r="G21" s="12">
        <v>468.5</v>
      </c>
      <c r="H21" s="15">
        <v>62.5</v>
      </c>
      <c r="I21" s="15">
        <v>37.5</v>
      </c>
      <c r="J21" s="15">
        <v>0</v>
      </c>
      <c r="K21" s="15">
        <v>0</v>
      </c>
      <c r="L21" s="15">
        <v>37.5</v>
      </c>
      <c r="M21" s="15">
        <v>0</v>
      </c>
      <c r="N21" s="6" t="s">
        <v>38</v>
      </c>
    </row>
    <row r="22" spans="1:14">
      <c r="A22" s="5">
        <v>6330101</v>
      </c>
      <c r="B22" s="5" t="str">
        <f t="shared" si="2"/>
        <v>633</v>
      </c>
      <c r="C22" s="5" t="str">
        <f t="shared" si="3"/>
        <v>0101</v>
      </c>
      <c r="D22" s="6" t="s">
        <v>40</v>
      </c>
      <c r="E22" s="6" t="s">
        <v>41</v>
      </c>
      <c r="F22" s="7">
        <v>231</v>
      </c>
      <c r="G22" s="12">
        <v>590.42424242424238</v>
      </c>
      <c r="H22" s="15">
        <v>5.6277056277056277</v>
      </c>
      <c r="I22" s="15">
        <v>10.38961038961039</v>
      </c>
      <c r="J22" s="15">
        <v>41.125541125541126</v>
      </c>
      <c r="K22" s="15">
        <v>42.857142857142854</v>
      </c>
      <c r="L22" s="15">
        <v>94.372294372294377</v>
      </c>
      <c r="M22" s="15">
        <v>83.98268398268398</v>
      </c>
      <c r="N22" s="6" t="s">
        <v>38</v>
      </c>
    </row>
    <row r="23" spans="1:14">
      <c r="A23" s="5">
        <v>6330103</v>
      </c>
      <c r="B23" s="5" t="str">
        <f t="shared" si="2"/>
        <v>633</v>
      </c>
      <c r="C23" s="5" t="str">
        <f t="shared" si="3"/>
        <v>0103</v>
      </c>
      <c r="D23" s="6" t="s">
        <v>40</v>
      </c>
      <c r="E23" s="6" t="s">
        <v>42</v>
      </c>
      <c r="F23" s="7">
        <v>224</v>
      </c>
      <c r="G23" s="12">
        <v>540.05357142857144</v>
      </c>
      <c r="H23" s="15">
        <v>19.642857142857142</v>
      </c>
      <c r="I23" s="15">
        <v>27.678571428571427</v>
      </c>
      <c r="J23" s="15">
        <v>27.678571428571427</v>
      </c>
      <c r="K23" s="15">
        <v>25</v>
      </c>
      <c r="L23" s="15">
        <v>80.357142857142861</v>
      </c>
      <c r="M23" s="15">
        <v>52.678571428571431</v>
      </c>
      <c r="N23" s="6" t="s">
        <v>38</v>
      </c>
    </row>
    <row r="24" spans="1:14">
      <c r="A24" s="5">
        <v>6330175</v>
      </c>
      <c r="B24" s="5" t="str">
        <f t="shared" si="2"/>
        <v>633</v>
      </c>
      <c r="C24" s="5" t="str">
        <f t="shared" si="3"/>
        <v>0175</v>
      </c>
      <c r="D24" s="6" t="s">
        <v>40</v>
      </c>
      <c r="E24" s="6" t="s">
        <v>43</v>
      </c>
      <c r="F24" s="7">
        <v>93</v>
      </c>
      <c r="G24" s="12">
        <v>690.24731182795699</v>
      </c>
      <c r="H24" s="15">
        <v>0</v>
      </c>
      <c r="I24" s="15">
        <v>3.225806451612903</v>
      </c>
      <c r="J24" s="15">
        <v>1.075268817204301</v>
      </c>
      <c r="K24" s="15">
        <v>95.6989247311828</v>
      </c>
      <c r="L24" s="15">
        <v>100</v>
      </c>
      <c r="M24" s="15">
        <v>96.774193548387103</v>
      </c>
      <c r="N24" s="6" t="s">
        <v>38</v>
      </c>
    </row>
    <row r="25" spans="1:14">
      <c r="A25" s="5">
        <v>6330188</v>
      </c>
      <c r="B25" s="5" t="str">
        <f t="shared" si="2"/>
        <v>633</v>
      </c>
      <c r="C25" s="5" t="str">
        <f t="shared" si="3"/>
        <v>0188</v>
      </c>
      <c r="D25" s="6" t="s">
        <v>40</v>
      </c>
      <c r="E25" s="6" t="s">
        <v>44</v>
      </c>
      <c r="F25" s="7">
        <v>116</v>
      </c>
      <c r="G25" s="12">
        <v>639.83620689655174</v>
      </c>
      <c r="H25" s="15">
        <v>0</v>
      </c>
      <c r="I25" s="15">
        <v>0</v>
      </c>
      <c r="J25" s="15">
        <v>21.551724137931036</v>
      </c>
      <c r="K25" s="15">
        <v>78.448275862068968</v>
      </c>
      <c r="L25" s="15">
        <v>100</v>
      </c>
      <c r="M25" s="15">
        <v>100</v>
      </c>
      <c r="N25" s="6" t="s">
        <v>38</v>
      </c>
    </row>
    <row r="26" spans="1:14">
      <c r="A26" s="5">
        <v>6330192</v>
      </c>
      <c r="B26" s="5" t="str">
        <f t="shared" si="2"/>
        <v>633</v>
      </c>
      <c r="C26" s="5" t="str">
        <f t="shared" si="3"/>
        <v>0192</v>
      </c>
      <c r="D26" s="6" t="s">
        <v>40</v>
      </c>
      <c r="E26" s="6" t="s">
        <v>45</v>
      </c>
      <c r="F26" s="7">
        <v>254</v>
      </c>
      <c r="G26" s="12">
        <v>588.55905511811022</v>
      </c>
      <c r="H26" s="15">
        <v>1.9685039370078741</v>
      </c>
      <c r="I26" s="15">
        <v>11.811023622047244</v>
      </c>
      <c r="J26" s="15">
        <v>40.551181102362207</v>
      </c>
      <c r="K26" s="15">
        <v>45.669291338582674</v>
      </c>
      <c r="L26" s="15">
        <v>98.031496062992133</v>
      </c>
      <c r="M26" s="15">
        <v>86.220472440944889</v>
      </c>
      <c r="N26" s="6" t="s">
        <v>38</v>
      </c>
    </row>
    <row r="27" spans="1:14">
      <c r="A27" s="5">
        <v>6330209</v>
      </c>
      <c r="B27" s="5" t="str">
        <f t="shared" si="2"/>
        <v>633</v>
      </c>
      <c r="C27" s="5" t="str">
        <f t="shared" si="3"/>
        <v>0209</v>
      </c>
      <c r="D27" s="6" t="s">
        <v>40</v>
      </c>
      <c r="E27" s="6" t="s">
        <v>46</v>
      </c>
      <c r="F27" s="7">
        <v>177</v>
      </c>
      <c r="G27" s="12">
        <v>567.03954802259886</v>
      </c>
      <c r="H27" s="15">
        <v>4.5197740112994351</v>
      </c>
      <c r="I27" s="15">
        <v>16.384180790960453</v>
      </c>
      <c r="J27" s="15">
        <v>51.412429378531073</v>
      </c>
      <c r="K27" s="15">
        <v>27.683615819209038</v>
      </c>
      <c r="L27" s="15">
        <v>95.480225988700568</v>
      </c>
      <c r="M27" s="15">
        <v>79.096045197740111</v>
      </c>
      <c r="N27" s="6" t="s">
        <v>38</v>
      </c>
    </row>
    <row r="28" spans="1:14" hidden="1">
      <c r="A28" s="5">
        <v>6330275</v>
      </c>
      <c r="B28" s="5" t="str">
        <f t="shared" si="2"/>
        <v>633</v>
      </c>
      <c r="C28" s="5" t="str">
        <f t="shared" si="3"/>
        <v>0275</v>
      </c>
      <c r="D28" s="6" t="s">
        <v>40</v>
      </c>
      <c r="E28" s="6" t="s">
        <v>164</v>
      </c>
      <c r="F28" s="7">
        <v>1</v>
      </c>
      <c r="G28" s="12" t="s">
        <v>159</v>
      </c>
      <c r="H28" s="15" t="s">
        <v>159</v>
      </c>
      <c r="I28" s="15" t="s">
        <v>159</v>
      </c>
      <c r="J28" s="15" t="s">
        <v>159</v>
      </c>
      <c r="K28" s="15" t="s">
        <v>159</v>
      </c>
      <c r="L28" s="15" t="s">
        <v>159</v>
      </c>
      <c r="M28" s="15" t="s">
        <v>159</v>
      </c>
      <c r="N28" s="6" t="s">
        <v>38</v>
      </c>
    </row>
    <row r="29" spans="1:14">
      <c r="A29" s="5">
        <v>6330373</v>
      </c>
      <c r="B29" s="5" t="str">
        <f t="shared" si="2"/>
        <v>633</v>
      </c>
      <c r="C29" s="5" t="str">
        <f t="shared" si="3"/>
        <v>0373</v>
      </c>
      <c r="D29" s="6" t="s">
        <v>40</v>
      </c>
      <c r="E29" s="6" t="s">
        <v>47</v>
      </c>
      <c r="F29" s="7">
        <v>141</v>
      </c>
      <c r="G29" s="12">
        <v>529.21985815602841</v>
      </c>
      <c r="H29" s="15">
        <v>15.602836879432624</v>
      </c>
      <c r="I29" s="15">
        <v>34.751773049645394</v>
      </c>
      <c r="J29" s="15">
        <v>40.425531914893618</v>
      </c>
      <c r="K29" s="15">
        <v>9.2198581560283692</v>
      </c>
      <c r="L29" s="15">
        <v>84.39716312056737</v>
      </c>
      <c r="M29" s="15">
        <v>49.645390070921984</v>
      </c>
      <c r="N29" s="6" t="s">
        <v>38</v>
      </c>
    </row>
    <row r="30" spans="1:14">
      <c r="A30" s="5">
        <v>6330381</v>
      </c>
      <c r="B30" s="5" t="str">
        <f t="shared" si="2"/>
        <v>633</v>
      </c>
      <c r="C30" s="5" t="str">
        <f t="shared" si="3"/>
        <v>0381</v>
      </c>
      <c r="D30" s="6" t="s">
        <v>40</v>
      </c>
      <c r="E30" s="6" t="s">
        <v>48</v>
      </c>
      <c r="F30" s="7">
        <v>102</v>
      </c>
      <c r="G30" s="12">
        <v>636.61764705882354</v>
      </c>
      <c r="H30" s="15">
        <v>3.9215686274509802</v>
      </c>
      <c r="I30" s="15">
        <v>5.882352941176471</v>
      </c>
      <c r="J30" s="15">
        <v>10.784313725490197</v>
      </c>
      <c r="K30" s="15">
        <v>79.411764705882348</v>
      </c>
      <c r="L30" s="15">
        <v>96.078431372549019</v>
      </c>
      <c r="M30" s="15">
        <v>90.196078431372555</v>
      </c>
      <c r="N30" s="6" t="s">
        <v>38</v>
      </c>
    </row>
    <row r="31" spans="1:14" hidden="1">
      <c r="A31" s="5">
        <v>6330394</v>
      </c>
      <c r="B31" s="5" t="str">
        <f t="shared" si="2"/>
        <v>633</v>
      </c>
      <c r="C31" s="5" t="str">
        <f t="shared" si="3"/>
        <v>0394</v>
      </c>
      <c r="D31" s="6" t="s">
        <v>40</v>
      </c>
      <c r="E31" s="6" t="s">
        <v>165</v>
      </c>
      <c r="F31" s="7">
        <v>1</v>
      </c>
      <c r="G31" s="12" t="s">
        <v>159</v>
      </c>
      <c r="H31" s="15" t="s">
        <v>159</v>
      </c>
      <c r="I31" s="15" t="s">
        <v>159</v>
      </c>
      <c r="J31" s="15" t="s">
        <v>159</v>
      </c>
      <c r="K31" s="15" t="s">
        <v>159</v>
      </c>
      <c r="L31" s="15" t="s">
        <v>159</v>
      </c>
      <c r="M31" s="15" t="s">
        <v>159</v>
      </c>
      <c r="N31" s="6" t="s">
        <v>38</v>
      </c>
    </row>
    <row r="32" spans="1:14">
      <c r="A32" s="5">
        <v>6330707</v>
      </c>
      <c r="B32" s="5" t="str">
        <f t="shared" si="2"/>
        <v>633</v>
      </c>
      <c r="C32" s="5" t="str">
        <f t="shared" si="3"/>
        <v>0707</v>
      </c>
      <c r="D32" s="6" t="s">
        <v>40</v>
      </c>
      <c r="E32" s="6" t="s">
        <v>49</v>
      </c>
      <c r="F32" s="7">
        <v>311</v>
      </c>
      <c r="G32" s="12">
        <v>571.49839228295821</v>
      </c>
      <c r="H32" s="15">
        <v>1.9292604501607717</v>
      </c>
      <c r="I32" s="15">
        <v>18.006430868167204</v>
      </c>
      <c r="J32" s="15">
        <v>48.874598070739552</v>
      </c>
      <c r="K32" s="15">
        <v>31.189710610932476</v>
      </c>
      <c r="L32" s="15">
        <v>98.070739549839232</v>
      </c>
      <c r="M32" s="15">
        <v>80.064308681672031</v>
      </c>
      <c r="N32" s="6" t="s">
        <v>38</v>
      </c>
    </row>
    <row r="33" spans="1:14">
      <c r="A33" s="5">
        <v>6331054</v>
      </c>
      <c r="B33" s="5" t="str">
        <f t="shared" si="2"/>
        <v>633</v>
      </c>
      <c r="C33" s="5" t="str">
        <f t="shared" si="3"/>
        <v>1054</v>
      </c>
      <c r="D33" s="6" t="s">
        <v>40</v>
      </c>
      <c r="E33" s="6" t="s">
        <v>50</v>
      </c>
      <c r="F33" s="7">
        <v>232</v>
      </c>
      <c r="G33" s="12">
        <v>538.00431034482756</v>
      </c>
      <c r="H33" s="15">
        <v>17.672413793103448</v>
      </c>
      <c r="I33" s="15">
        <v>30.603448275862068</v>
      </c>
      <c r="J33" s="15">
        <v>29.741379310344829</v>
      </c>
      <c r="K33" s="15">
        <v>21.982758620689655</v>
      </c>
      <c r="L33" s="15">
        <v>82.327586206896555</v>
      </c>
      <c r="M33" s="15">
        <v>51.724137931034484</v>
      </c>
      <c r="N33" s="6" t="s">
        <v>38</v>
      </c>
    </row>
    <row r="34" spans="1:14">
      <c r="A34" s="5">
        <v>6331064</v>
      </c>
      <c r="B34" s="5" t="str">
        <f t="shared" si="2"/>
        <v>633</v>
      </c>
      <c r="C34" s="5" t="str">
        <f t="shared" si="3"/>
        <v>1064</v>
      </c>
      <c r="D34" s="6" t="s">
        <v>40</v>
      </c>
      <c r="E34" s="6" t="s">
        <v>51</v>
      </c>
      <c r="F34" s="7">
        <v>312</v>
      </c>
      <c r="G34" s="12">
        <v>493.42628205128204</v>
      </c>
      <c r="H34" s="15">
        <v>35.256410256410255</v>
      </c>
      <c r="I34" s="15">
        <v>41.025641025641029</v>
      </c>
      <c r="J34" s="15">
        <v>21.474358974358974</v>
      </c>
      <c r="K34" s="15">
        <v>2.2435897435897436</v>
      </c>
      <c r="L34" s="15">
        <v>64.743589743589737</v>
      </c>
      <c r="M34" s="15">
        <v>23.717948717948719</v>
      </c>
      <c r="N34" s="6" t="s">
        <v>38</v>
      </c>
    </row>
    <row r="35" spans="1:14">
      <c r="A35" s="5">
        <v>6331069</v>
      </c>
      <c r="B35" s="5" t="str">
        <f t="shared" si="2"/>
        <v>633</v>
      </c>
      <c r="C35" s="5" t="str">
        <f t="shared" si="3"/>
        <v>1069</v>
      </c>
      <c r="D35" s="6" t="s">
        <v>40</v>
      </c>
      <c r="E35" s="6" t="s">
        <v>52</v>
      </c>
      <c r="F35" s="7">
        <v>167</v>
      </c>
      <c r="G35" s="12">
        <v>612.99401197604789</v>
      </c>
      <c r="H35" s="15">
        <v>3.5928143712574849</v>
      </c>
      <c r="I35" s="15">
        <v>7.1856287425149699</v>
      </c>
      <c r="J35" s="15">
        <v>31.736526946107784</v>
      </c>
      <c r="K35" s="15">
        <v>57.485029940119759</v>
      </c>
      <c r="L35" s="15">
        <v>96.407185628742511</v>
      </c>
      <c r="M35" s="15">
        <v>89.221556886227546</v>
      </c>
      <c r="N35" s="6" t="s">
        <v>38</v>
      </c>
    </row>
    <row r="36" spans="1:14">
      <c r="A36" s="5">
        <v>6332056</v>
      </c>
      <c r="B36" s="5" t="str">
        <f t="shared" si="2"/>
        <v>633</v>
      </c>
      <c r="C36" s="5" t="str">
        <f t="shared" si="3"/>
        <v>2056</v>
      </c>
      <c r="D36" s="6" t="s">
        <v>40</v>
      </c>
      <c r="E36" s="6" t="s">
        <v>53</v>
      </c>
      <c r="F36" s="7">
        <v>280</v>
      </c>
      <c r="G36" s="12">
        <v>536.03571428571433</v>
      </c>
      <c r="H36" s="15">
        <v>11.785714285714286</v>
      </c>
      <c r="I36" s="15">
        <v>29.285714285714285</v>
      </c>
      <c r="J36" s="15">
        <v>44.642857142857146</v>
      </c>
      <c r="K36" s="15">
        <v>14.285714285714286</v>
      </c>
      <c r="L36" s="15">
        <v>88.214285714285708</v>
      </c>
      <c r="M36" s="15">
        <v>58.928571428571431</v>
      </c>
      <c r="N36" s="6" t="s">
        <v>38</v>
      </c>
    </row>
    <row r="37" spans="1:14">
      <c r="A37" s="5">
        <v>6332066</v>
      </c>
      <c r="B37" s="5" t="str">
        <f t="shared" si="2"/>
        <v>633</v>
      </c>
      <c r="C37" s="5" t="str">
        <f t="shared" si="3"/>
        <v>2066</v>
      </c>
      <c r="D37" s="6" t="s">
        <v>40</v>
      </c>
      <c r="E37" s="6" t="s">
        <v>54</v>
      </c>
      <c r="F37" s="7">
        <v>241</v>
      </c>
      <c r="G37" s="12">
        <v>492.26970954356847</v>
      </c>
      <c r="H37" s="15">
        <v>35.684647302904565</v>
      </c>
      <c r="I37" s="15">
        <v>39.419087136929463</v>
      </c>
      <c r="J37" s="15">
        <v>23.236514522821576</v>
      </c>
      <c r="K37" s="15">
        <v>1.6597510373443984</v>
      </c>
      <c r="L37" s="15">
        <v>64.315352697095435</v>
      </c>
      <c r="M37" s="15">
        <v>24.896265560165975</v>
      </c>
      <c r="N37" s="6" t="s">
        <v>38</v>
      </c>
    </row>
    <row r="38" spans="1:14">
      <c r="A38" s="5">
        <v>6333056</v>
      </c>
      <c r="B38" s="5" t="str">
        <f t="shared" si="2"/>
        <v>633</v>
      </c>
      <c r="C38" s="5" t="str">
        <f t="shared" si="3"/>
        <v>3056</v>
      </c>
      <c r="D38" s="6" t="s">
        <v>40</v>
      </c>
      <c r="E38" s="6" t="s">
        <v>55</v>
      </c>
      <c r="F38" s="7">
        <v>238</v>
      </c>
      <c r="G38" s="12">
        <v>497.51260504201679</v>
      </c>
      <c r="H38" s="15">
        <v>32.352941176470587</v>
      </c>
      <c r="I38" s="15">
        <v>39.915966386554622</v>
      </c>
      <c r="J38" s="15">
        <v>25.210084033613445</v>
      </c>
      <c r="K38" s="15">
        <v>2.5210084033613445</v>
      </c>
      <c r="L38" s="15">
        <v>67.647058823529406</v>
      </c>
      <c r="M38" s="15">
        <v>27.731092436974791</v>
      </c>
      <c r="N38" s="6" t="s">
        <v>38</v>
      </c>
    </row>
    <row r="39" spans="1:14">
      <c r="A39" s="5">
        <v>6334066</v>
      </c>
      <c r="B39" s="5" t="str">
        <f t="shared" si="2"/>
        <v>633</v>
      </c>
      <c r="C39" s="5" t="str">
        <f t="shared" si="3"/>
        <v>4066</v>
      </c>
      <c r="D39" s="6" t="s">
        <v>40</v>
      </c>
      <c r="E39" s="6" t="s">
        <v>56</v>
      </c>
      <c r="F39" s="7">
        <v>246</v>
      </c>
      <c r="G39" s="12">
        <v>498.9308943089431</v>
      </c>
      <c r="H39" s="15">
        <v>31.707317073170731</v>
      </c>
      <c r="I39" s="15">
        <v>39.837398373983739</v>
      </c>
      <c r="J39" s="15">
        <v>24.390243902439025</v>
      </c>
      <c r="K39" s="15">
        <v>4.0650406504065044</v>
      </c>
      <c r="L39" s="15">
        <v>68.292682926829272</v>
      </c>
      <c r="M39" s="15">
        <v>28.45528455284553</v>
      </c>
      <c r="N39" s="6" t="s">
        <v>38</v>
      </c>
    </row>
    <row r="40" spans="1:14">
      <c r="A40" s="5">
        <v>6340114</v>
      </c>
      <c r="B40" s="5" t="str">
        <f t="shared" si="2"/>
        <v>634</v>
      </c>
      <c r="C40" s="5" t="str">
        <f t="shared" si="3"/>
        <v>0114</v>
      </c>
      <c r="D40" s="6" t="s">
        <v>57</v>
      </c>
      <c r="E40" s="6" t="s">
        <v>58</v>
      </c>
      <c r="F40" s="7">
        <v>18</v>
      </c>
      <c r="G40" s="12">
        <v>471.88888888888891</v>
      </c>
      <c r="H40" s="15">
        <v>50</v>
      </c>
      <c r="I40" s="15">
        <v>33.333333333333336</v>
      </c>
      <c r="J40" s="15">
        <v>16.666666666666668</v>
      </c>
      <c r="K40" s="15">
        <v>0</v>
      </c>
      <c r="L40" s="15">
        <v>50</v>
      </c>
      <c r="M40" s="15">
        <v>16.666666666666668</v>
      </c>
      <c r="N40" s="6" t="s">
        <v>1</v>
      </c>
    </row>
    <row r="41" spans="1:14">
      <c r="A41" s="5">
        <v>6340195</v>
      </c>
      <c r="B41" s="5" t="str">
        <f t="shared" si="2"/>
        <v>634</v>
      </c>
      <c r="C41" s="5" t="str">
        <f t="shared" si="3"/>
        <v>0195</v>
      </c>
      <c r="D41" s="6" t="s">
        <v>57</v>
      </c>
      <c r="E41" s="6" t="s">
        <v>59</v>
      </c>
      <c r="F41" s="7">
        <v>362</v>
      </c>
      <c r="G41" s="12">
        <v>508.28453038674036</v>
      </c>
      <c r="H41" s="15">
        <v>35.635359116022101</v>
      </c>
      <c r="I41" s="15">
        <v>29.834254143646408</v>
      </c>
      <c r="J41" s="15">
        <v>24.585635359116022</v>
      </c>
      <c r="K41" s="15">
        <v>9.94475138121547</v>
      </c>
      <c r="L41" s="15">
        <v>64.364640883977899</v>
      </c>
      <c r="M41" s="15">
        <v>34.530386740331494</v>
      </c>
      <c r="N41" s="6" t="s">
        <v>1</v>
      </c>
    </row>
    <row r="42" spans="1:14" hidden="1">
      <c r="A42" s="5">
        <v>6380389</v>
      </c>
      <c r="B42" s="5" t="str">
        <f t="shared" si="2"/>
        <v>638</v>
      </c>
      <c r="C42" s="5" t="str">
        <f t="shared" si="3"/>
        <v>0389</v>
      </c>
      <c r="D42" s="6" t="s">
        <v>61</v>
      </c>
      <c r="E42" s="6" t="s">
        <v>62</v>
      </c>
      <c r="F42" s="7">
        <v>1</v>
      </c>
      <c r="G42" s="12" t="s">
        <v>159</v>
      </c>
      <c r="H42" s="15" t="s">
        <v>159</v>
      </c>
      <c r="I42" s="15" t="s">
        <v>159</v>
      </c>
      <c r="J42" s="15" t="s">
        <v>159</v>
      </c>
      <c r="K42" s="15" t="s">
        <v>159</v>
      </c>
      <c r="L42" s="15" t="s">
        <v>159</v>
      </c>
      <c r="M42" s="15" t="s">
        <v>159</v>
      </c>
      <c r="N42" s="6" t="s">
        <v>25</v>
      </c>
    </row>
    <row r="43" spans="1:14">
      <c r="A43" s="5">
        <v>6433050</v>
      </c>
      <c r="B43" s="5" t="str">
        <f t="shared" si="2"/>
        <v>643</v>
      </c>
      <c r="C43" s="5" t="str">
        <f t="shared" si="3"/>
        <v>3050</v>
      </c>
      <c r="D43" s="6" t="s">
        <v>64</v>
      </c>
      <c r="E43" s="6" t="s">
        <v>65</v>
      </c>
      <c r="F43" s="7">
        <v>43</v>
      </c>
      <c r="G43" s="12">
        <v>448.51162790697674</v>
      </c>
      <c r="H43" s="15">
        <v>76.744186046511629</v>
      </c>
      <c r="I43" s="15">
        <v>20.930232558139537</v>
      </c>
      <c r="J43" s="15">
        <v>2.3255813953488373</v>
      </c>
      <c r="K43" s="15">
        <v>0</v>
      </c>
      <c r="L43" s="15">
        <v>23.255813953488371</v>
      </c>
      <c r="M43" s="15">
        <v>2.3255813953488373</v>
      </c>
      <c r="N43" s="6" t="s">
        <v>2</v>
      </c>
    </row>
    <row r="44" spans="1:14">
      <c r="A44" s="5">
        <v>6501050</v>
      </c>
      <c r="B44" s="5" t="str">
        <f t="shared" si="2"/>
        <v>650</v>
      </c>
      <c r="C44" s="5" t="str">
        <f t="shared" si="3"/>
        <v>1050</v>
      </c>
      <c r="D44" s="6" t="s">
        <v>66</v>
      </c>
      <c r="E44" s="6" t="s">
        <v>67</v>
      </c>
      <c r="F44" s="7">
        <v>49</v>
      </c>
      <c r="G44" s="12">
        <v>505.24489795918367</v>
      </c>
      <c r="H44" s="15">
        <v>34.693877551020407</v>
      </c>
      <c r="I44" s="15">
        <v>30.612244897959183</v>
      </c>
      <c r="J44" s="15">
        <v>24.489795918367346</v>
      </c>
      <c r="K44" s="15">
        <v>10.204081632653061</v>
      </c>
      <c r="L44" s="15">
        <v>65.306122448979593</v>
      </c>
      <c r="M44" s="15">
        <v>34.693877551020407</v>
      </c>
      <c r="N44" s="6" t="s">
        <v>15</v>
      </c>
    </row>
    <row r="45" spans="1:14">
      <c r="A45" s="5">
        <v>6542050</v>
      </c>
      <c r="B45" s="5" t="str">
        <f t="shared" si="2"/>
        <v>654</v>
      </c>
      <c r="C45" s="5" t="str">
        <f t="shared" si="3"/>
        <v>2050</v>
      </c>
      <c r="D45" s="6" t="s">
        <v>68</v>
      </c>
      <c r="E45" s="6" t="s">
        <v>69</v>
      </c>
      <c r="F45" s="7">
        <v>47</v>
      </c>
      <c r="G45" s="12">
        <v>496.89361702127661</v>
      </c>
      <c r="H45" s="15">
        <v>29.787234042553191</v>
      </c>
      <c r="I45" s="15">
        <v>42.553191489361701</v>
      </c>
      <c r="J45" s="15">
        <v>25.531914893617021</v>
      </c>
      <c r="K45" s="15">
        <v>2.1276595744680851</v>
      </c>
      <c r="L45" s="15">
        <v>70.212765957446805</v>
      </c>
      <c r="M45" s="15">
        <v>27.659574468085108</v>
      </c>
      <c r="N45" s="6" t="s">
        <v>0</v>
      </c>
    </row>
    <row r="46" spans="1:14" hidden="1">
      <c r="A46" s="5">
        <v>6580105</v>
      </c>
      <c r="B46" s="5" t="str">
        <f t="shared" si="2"/>
        <v>658</v>
      </c>
      <c r="C46" s="5" t="str">
        <f t="shared" si="3"/>
        <v>0105</v>
      </c>
      <c r="D46" s="6" t="s">
        <v>70</v>
      </c>
      <c r="E46" s="6" t="s">
        <v>166</v>
      </c>
      <c r="F46" s="7">
        <v>6</v>
      </c>
      <c r="G46" s="12" t="s">
        <v>159</v>
      </c>
      <c r="H46" s="15" t="s">
        <v>159</v>
      </c>
      <c r="I46" s="15" t="s">
        <v>159</v>
      </c>
      <c r="J46" s="15" t="s">
        <v>159</v>
      </c>
      <c r="K46" s="15" t="s">
        <v>159</v>
      </c>
      <c r="L46" s="15" t="s">
        <v>159</v>
      </c>
      <c r="M46" s="15" t="s">
        <v>159</v>
      </c>
      <c r="N46" s="6" t="s">
        <v>38</v>
      </c>
    </row>
    <row r="47" spans="1:14">
      <c r="A47" s="5">
        <v>6580107</v>
      </c>
      <c r="B47" s="5" t="str">
        <f t="shared" si="2"/>
        <v>658</v>
      </c>
      <c r="C47" s="5" t="str">
        <f t="shared" si="3"/>
        <v>0107</v>
      </c>
      <c r="D47" s="6" t="s">
        <v>70</v>
      </c>
      <c r="E47" s="6" t="s">
        <v>71</v>
      </c>
      <c r="F47" s="7">
        <v>191</v>
      </c>
      <c r="G47" s="12">
        <v>614.24083769633512</v>
      </c>
      <c r="H47" s="15">
        <v>0</v>
      </c>
      <c r="I47" s="15">
        <v>0</v>
      </c>
      <c r="J47" s="15">
        <v>39.790575916230367</v>
      </c>
      <c r="K47" s="15">
        <v>60.209424083769633</v>
      </c>
      <c r="L47" s="15">
        <v>100</v>
      </c>
      <c r="M47" s="15">
        <v>100</v>
      </c>
      <c r="N47" s="6" t="s">
        <v>38</v>
      </c>
    </row>
    <row r="48" spans="1:14">
      <c r="A48" s="5">
        <v>6580190</v>
      </c>
      <c r="B48" s="5" t="str">
        <f t="shared" si="2"/>
        <v>658</v>
      </c>
      <c r="C48" s="5" t="str">
        <f t="shared" si="3"/>
        <v>0190</v>
      </c>
      <c r="D48" s="6" t="s">
        <v>70</v>
      </c>
      <c r="E48" s="6" t="s">
        <v>160</v>
      </c>
      <c r="F48" s="7">
        <v>263</v>
      </c>
      <c r="G48" s="12">
        <v>652.11787072243351</v>
      </c>
      <c r="H48" s="15">
        <v>0</v>
      </c>
      <c r="I48" s="15">
        <v>0.38022813688212925</v>
      </c>
      <c r="J48" s="15">
        <v>14.068441064638783</v>
      </c>
      <c r="K48" s="15">
        <v>85.551330798479086</v>
      </c>
      <c r="L48" s="15">
        <v>100</v>
      </c>
      <c r="M48" s="15">
        <v>99.619771863117876</v>
      </c>
      <c r="N48" s="6" t="s">
        <v>38</v>
      </c>
    </row>
    <row r="49" spans="1:14">
      <c r="A49" s="5">
        <v>6580195</v>
      </c>
      <c r="B49" s="5" t="str">
        <f t="shared" si="2"/>
        <v>658</v>
      </c>
      <c r="C49" s="5" t="str">
        <f t="shared" si="3"/>
        <v>0195</v>
      </c>
      <c r="D49" s="6" t="s">
        <v>70</v>
      </c>
      <c r="E49" s="6" t="s">
        <v>72</v>
      </c>
      <c r="F49" s="7">
        <v>119</v>
      </c>
      <c r="G49" s="12">
        <v>623.7899159663865</v>
      </c>
      <c r="H49" s="15">
        <v>0.84033613445378152</v>
      </c>
      <c r="I49" s="15">
        <v>0</v>
      </c>
      <c r="J49" s="15">
        <v>30.252100840336134</v>
      </c>
      <c r="K49" s="15">
        <v>68.907563025210081</v>
      </c>
      <c r="L49" s="15">
        <v>99.159663865546221</v>
      </c>
      <c r="M49" s="15">
        <v>99.159663865546221</v>
      </c>
      <c r="N49" s="6" t="s">
        <v>38</v>
      </c>
    </row>
    <row r="50" spans="1:14">
      <c r="A50" s="5">
        <v>6580214</v>
      </c>
      <c r="B50" s="5" t="str">
        <f t="shared" si="2"/>
        <v>658</v>
      </c>
      <c r="C50" s="5" t="str">
        <f t="shared" si="3"/>
        <v>0214</v>
      </c>
      <c r="D50" s="6" t="s">
        <v>70</v>
      </c>
      <c r="E50" s="6" t="s">
        <v>73</v>
      </c>
      <c r="F50" s="7">
        <v>306</v>
      </c>
      <c r="G50" s="12">
        <v>656.74836601307186</v>
      </c>
      <c r="H50" s="15">
        <v>0</v>
      </c>
      <c r="I50" s="15">
        <v>0.32679738562091504</v>
      </c>
      <c r="J50" s="15">
        <v>10.457516339869281</v>
      </c>
      <c r="K50" s="15">
        <v>89.215686274509807</v>
      </c>
      <c r="L50" s="15">
        <v>100</v>
      </c>
      <c r="M50" s="15">
        <v>99.673202614379079</v>
      </c>
      <c r="N50" s="6" t="s">
        <v>38</v>
      </c>
    </row>
    <row r="51" spans="1:14" hidden="1">
      <c r="A51" s="5">
        <v>6580219</v>
      </c>
      <c r="B51" s="5" t="str">
        <f t="shared" si="2"/>
        <v>658</v>
      </c>
      <c r="C51" s="5" t="str">
        <f t="shared" si="3"/>
        <v>0219</v>
      </c>
      <c r="D51" s="6" t="s">
        <v>70</v>
      </c>
      <c r="E51" s="6" t="s">
        <v>74</v>
      </c>
      <c r="F51" s="7">
        <v>2</v>
      </c>
      <c r="G51" s="12" t="s">
        <v>159</v>
      </c>
      <c r="H51" s="15" t="s">
        <v>159</v>
      </c>
      <c r="I51" s="15" t="s">
        <v>159</v>
      </c>
      <c r="J51" s="15" t="s">
        <v>159</v>
      </c>
      <c r="K51" s="15" t="s">
        <v>159</v>
      </c>
      <c r="L51" s="15" t="s">
        <v>159</v>
      </c>
      <c r="M51" s="15" t="s">
        <v>159</v>
      </c>
      <c r="N51" s="6" t="s">
        <v>38</v>
      </c>
    </row>
    <row r="52" spans="1:14">
      <c r="A52" s="5">
        <v>6585050</v>
      </c>
      <c r="B52" s="5" t="str">
        <f t="shared" si="2"/>
        <v>658</v>
      </c>
      <c r="C52" s="5" t="str">
        <f t="shared" si="3"/>
        <v>5050</v>
      </c>
      <c r="D52" s="6" t="s">
        <v>70</v>
      </c>
      <c r="E52" s="6" t="s">
        <v>75</v>
      </c>
      <c r="F52" s="7">
        <v>176</v>
      </c>
      <c r="G52" s="12">
        <v>623.77840909090912</v>
      </c>
      <c r="H52" s="15">
        <v>0</v>
      </c>
      <c r="I52" s="15">
        <v>1.1363636363636365</v>
      </c>
      <c r="J52" s="15">
        <v>31.25</v>
      </c>
      <c r="K52" s="15">
        <v>67.61363636363636</v>
      </c>
      <c r="L52" s="15">
        <v>100</v>
      </c>
      <c r="M52" s="15">
        <v>98.86363636363636</v>
      </c>
      <c r="N52" s="6" t="s">
        <v>38</v>
      </c>
    </row>
    <row r="53" spans="1:14" hidden="1">
      <c r="A53" s="5">
        <v>6600105</v>
      </c>
      <c r="B53" s="5" t="str">
        <f t="shared" si="2"/>
        <v>660</v>
      </c>
      <c r="C53" s="5" t="str">
        <f t="shared" si="3"/>
        <v>0105</v>
      </c>
      <c r="D53" s="6" t="s">
        <v>76</v>
      </c>
      <c r="E53" s="6" t="s">
        <v>167</v>
      </c>
      <c r="F53" s="7">
        <v>4</v>
      </c>
      <c r="G53" s="12" t="s">
        <v>159</v>
      </c>
      <c r="H53" s="15" t="s">
        <v>159</v>
      </c>
      <c r="I53" s="15" t="s">
        <v>159</v>
      </c>
      <c r="J53" s="15" t="s">
        <v>159</v>
      </c>
      <c r="K53" s="15" t="s">
        <v>159</v>
      </c>
      <c r="L53" s="15" t="s">
        <v>159</v>
      </c>
      <c r="M53" s="15" t="s">
        <v>159</v>
      </c>
      <c r="N53" s="6" t="s">
        <v>38</v>
      </c>
    </row>
    <row r="54" spans="1:14" hidden="1">
      <c r="A54" s="5">
        <v>6600198</v>
      </c>
      <c r="B54" s="5" t="str">
        <f t="shared" si="2"/>
        <v>660</v>
      </c>
      <c r="C54" s="5" t="str">
        <f t="shared" si="3"/>
        <v>0198</v>
      </c>
      <c r="D54" s="6" t="s">
        <v>76</v>
      </c>
      <c r="E54" s="6" t="s">
        <v>77</v>
      </c>
      <c r="F54" s="7">
        <v>1</v>
      </c>
      <c r="G54" s="12" t="s">
        <v>159</v>
      </c>
      <c r="H54" s="15" t="s">
        <v>159</v>
      </c>
      <c r="I54" s="15" t="s">
        <v>159</v>
      </c>
      <c r="J54" s="15" t="s">
        <v>159</v>
      </c>
      <c r="K54" s="15" t="s">
        <v>159</v>
      </c>
      <c r="L54" s="15" t="s">
        <v>159</v>
      </c>
      <c r="M54" s="15" t="s">
        <v>159</v>
      </c>
      <c r="N54" s="6" t="s">
        <v>38</v>
      </c>
    </row>
    <row r="55" spans="1:14">
      <c r="A55" s="5">
        <v>6600383</v>
      </c>
      <c r="B55" s="5" t="str">
        <f t="shared" si="2"/>
        <v>660</v>
      </c>
      <c r="C55" s="5" t="str">
        <f t="shared" si="3"/>
        <v>0383</v>
      </c>
      <c r="D55" s="6" t="s">
        <v>76</v>
      </c>
      <c r="E55" s="6" t="s">
        <v>78</v>
      </c>
      <c r="F55" s="7">
        <v>43</v>
      </c>
      <c r="G55" s="12">
        <v>443.90697674418607</v>
      </c>
      <c r="H55" s="15">
        <v>93.023255813953483</v>
      </c>
      <c r="I55" s="15">
        <v>6.9767441860465116</v>
      </c>
      <c r="J55" s="15">
        <v>0</v>
      </c>
      <c r="K55" s="15">
        <v>0</v>
      </c>
      <c r="L55" s="15">
        <v>6.9767441860465116</v>
      </c>
      <c r="M55" s="15">
        <v>0</v>
      </c>
      <c r="N55" s="6" t="s">
        <v>38</v>
      </c>
    </row>
    <row r="56" spans="1:14">
      <c r="A56" s="5">
        <v>6600386</v>
      </c>
      <c r="B56" s="5" t="str">
        <f t="shared" si="2"/>
        <v>660</v>
      </c>
      <c r="C56" s="5" t="str">
        <f t="shared" si="3"/>
        <v>0386</v>
      </c>
      <c r="D56" s="6" t="s">
        <v>76</v>
      </c>
      <c r="E56" s="6" t="s">
        <v>79</v>
      </c>
      <c r="F56" s="7">
        <v>27</v>
      </c>
      <c r="G56" s="12">
        <v>488.48148148148147</v>
      </c>
      <c r="H56" s="15">
        <v>33.333333333333336</v>
      </c>
      <c r="I56" s="15">
        <v>51.851851851851855</v>
      </c>
      <c r="J56" s="15">
        <v>11.111111111111111</v>
      </c>
      <c r="K56" s="15">
        <v>3.7037037037037037</v>
      </c>
      <c r="L56" s="15">
        <v>66.666666666666671</v>
      </c>
      <c r="M56" s="15">
        <v>14.814814814814815</v>
      </c>
      <c r="N56" s="6" t="s">
        <v>38</v>
      </c>
    </row>
    <row r="57" spans="1:14">
      <c r="A57" s="5">
        <v>6600392</v>
      </c>
      <c r="B57" s="5" t="str">
        <f t="shared" si="2"/>
        <v>660</v>
      </c>
      <c r="C57" s="5" t="str">
        <f t="shared" si="3"/>
        <v>0392</v>
      </c>
      <c r="D57" s="6" t="s">
        <v>76</v>
      </c>
      <c r="E57" s="6" t="s">
        <v>80</v>
      </c>
      <c r="F57" s="7">
        <v>207</v>
      </c>
      <c r="G57" s="12">
        <v>640.22705314009659</v>
      </c>
      <c r="H57" s="15">
        <v>0</v>
      </c>
      <c r="I57" s="15">
        <v>1.4492753623188406</v>
      </c>
      <c r="J57" s="15">
        <v>23.188405797101449</v>
      </c>
      <c r="K57" s="15">
        <v>75.362318840579704</v>
      </c>
      <c r="L57" s="15">
        <v>100</v>
      </c>
      <c r="M57" s="15">
        <v>98.550724637681157</v>
      </c>
      <c r="N57" s="6" t="s">
        <v>38</v>
      </c>
    </row>
    <row r="58" spans="1:14" hidden="1">
      <c r="A58" s="5">
        <v>6600402</v>
      </c>
      <c r="B58" s="5" t="str">
        <f t="shared" si="2"/>
        <v>660</v>
      </c>
      <c r="C58" s="5" t="str">
        <f t="shared" si="3"/>
        <v>0402</v>
      </c>
      <c r="D58" s="6" t="s">
        <v>76</v>
      </c>
      <c r="E58" s="6" t="s">
        <v>168</v>
      </c>
      <c r="F58" s="7">
        <v>1</v>
      </c>
      <c r="G58" s="12" t="s">
        <v>159</v>
      </c>
      <c r="H58" s="15" t="s">
        <v>159</v>
      </c>
      <c r="I58" s="15" t="s">
        <v>159</v>
      </c>
      <c r="J58" s="15" t="s">
        <v>159</v>
      </c>
      <c r="K58" s="15" t="s">
        <v>159</v>
      </c>
      <c r="L58" s="15" t="s">
        <v>159</v>
      </c>
      <c r="M58" s="15" t="s">
        <v>159</v>
      </c>
      <c r="N58" s="6" t="s">
        <v>38</v>
      </c>
    </row>
    <row r="59" spans="1:14" hidden="1">
      <c r="A59" s="5">
        <v>6600910</v>
      </c>
      <c r="B59" s="5" t="str">
        <f t="shared" si="2"/>
        <v>660</v>
      </c>
      <c r="C59" s="5" t="str">
        <f t="shared" si="3"/>
        <v>0910</v>
      </c>
      <c r="D59" s="6" t="s">
        <v>76</v>
      </c>
      <c r="E59" s="6" t="s">
        <v>163</v>
      </c>
      <c r="F59" s="7">
        <v>1</v>
      </c>
      <c r="G59" s="12" t="s">
        <v>159</v>
      </c>
      <c r="H59" s="15" t="s">
        <v>159</v>
      </c>
      <c r="I59" s="15" t="s">
        <v>159</v>
      </c>
      <c r="J59" s="15" t="s">
        <v>159</v>
      </c>
      <c r="K59" s="15" t="s">
        <v>159</v>
      </c>
      <c r="L59" s="15" t="s">
        <v>159</v>
      </c>
      <c r="M59" s="15" t="s">
        <v>159</v>
      </c>
      <c r="N59" s="6" t="s">
        <v>38</v>
      </c>
    </row>
    <row r="60" spans="1:14">
      <c r="A60" s="5">
        <v>6601110</v>
      </c>
      <c r="B60" s="5" t="str">
        <f t="shared" si="2"/>
        <v>660</v>
      </c>
      <c r="C60" s="5" t="str">
        <f t="shared" si="3"/>
        <v>1110</v>
      </c>
      <c r="D60" s="6" t="s">
        <v>76</v>
      </c>
      <c r="E60" s="6" t="s">
        <v>81</v>
      </c>
      <c r="F60" s="7">
        <v>55</v>
      </c>
      <c r="G60" s="12">
        <v>522.5454545454545</v>
      </c>
      <c r="H60" s="15">
        <v>12.727272727272727</v>
      </c>
      <c r="I60" s="15">
        <v>40</v>
      </c>
      <c r="J60" s="15">
        <v>45.454545454545453</v>
      </c>
      <c r="K60" s="15">
        <v>1.8181818181818181</v>
      </c>
      <c r="L60" s="15">
        <v>87.272727272727266</v>
      </c>
      <c r="M60" s="15">
        <v>47.272727272727273</v>
      </c>
      <c r="N60" s="6" t="s">
        <v>38</v>
      </c>
    </row>
    <row r="61" spans="1:14" hidden="1">
      <c r="A61" s="5">
        <v>6604062</v>
      </c>
      <c r="B61" s="5" t="str">
        <f t="shared" si="2"/>
        <v>660</v>
      </c>
      <c r="C61" s="5" t="str">
        <f t="shared" si="3"/>
        <v>4062</v>
      </c>
      <c r="D61" s="6" t="s">
        <v>76</v>
      </c>
      <c r="E61" s="6" t="s">
        <v>82</v>
      </c>
      <c r="F61" s="7">
        <v>5</v>
      </c>
      <c r="G61" s="12" t="s">
        <v>159</v>
      </c>
      <c r="H61" s="15" t="s">
        <v>159</v>
      </c>
      <c r="I61" s="15" t="s">
        <v>159</v>
      </c>
      <c r="J61" s="15" t="s">
        <v>159</v>
      </c>
      <c r="K61" s="15" t="s">
        <v>159</v>
      </c>
      <c r="L61" s="15" t="s">
        <v>159</v>
      </c>
      <c r="M61" s="15" t="s">
        <v>159</v>
      </c>
      <c r="N61" s="6" t="s">
        <v>38</v>
      </c>
    </row>
    <row r="62" spans="1:14">
      <c r="A62" s="5">
        <v>6640106</v>
      </c>
      <c r="B62" s="5" t="str">
        <f t="shared" si="2"/>
        <v>664</v>
      </c>
      <c r="C62" s="5" t="str">
        <f t="shared" si="3"/>
        <v>0106</v>
      </c>
      <c r="D62" s="6" t="s">
        <v>83</v>
      </c>
      <c r="E62" s="6" t="s">
        <v>84</v>
      </c>
      <c r="F62" s="7">
        <v>54</v>
      </c>
      <c r="G62" s="12">
        <v>567.66666666666663</v>
      </c>
      <c r="H62" s="15">
        <v>0</v>
      </c>
      <c r="I62" s="15">
        <v>12.962962962962964</v>
      </c>
      <c r="J62" s="15">
        <v>70.370370370370367</v>
      </c>
      <c r="K62" s="15">
        <v>16.666666666666668</v>
      </c>
      <c r="L62" s="15">
        <v>100</v>
      </c>
      <c r="M62" s="15">
        <v>87.037037037037038</v>
      </c>
      <c r="N62" s="6" t="s">
        <v>10</v>
      </c>
    </row>
    <row r="63" spans="1:14">
      <c r="A63" s="5">
        <v>6640286</v>
      </c>
      <c r="B63" s="5" t="str">
        <f t="shared" si="2"/>
        <v>664</v>
      </c>
      <c r="C63" s="5" t="str">
        <f t="shared" si="3"/>
        <v>0286</v>
      </c>
      <c r="D63" s="6" t="s">
        <v>83</v>
      </c>
      <c r="E63" s="6" t="s">
        <v>85</v>
      </c>
      <c r="F63" s="7">
        <v>29</v>
      </c>
      <c r="G63" s="12">
        <v>582.31034482758616</v>
      </c>
      <c r="H63" s="15">
        <v>3.4482758620689653</v>
      </c>
      <c r="I63" s="15">
        <v>3.4482758620689653</v>
      </c>
      <c r="J63" s="15">
        <v>55.172413793103445</v>
      </c>
      <c r="K63" s="15">
        <v>37.931034482758619</v>
      </c>
      <c r="L63" s="15">
        <v>96.551724137931032</v>
      </c>
      <c r="M63" s="15">
        <v>93.103448275862064</v>
      </c>
      <c r="N63" s="6" t="s">
        <v>10</v>
      </c>
    </row>
    <row r="64" spans="1:14">
      <c r="A64" s="5">
        <v>6651050</v>
      </c>
      <c r="B64" s="5" t="str">
        <f t="shared" si="2"/>
        <v>665</v>
      </c>
      <c r="C64" s="5" t="str">
        <f t="shared" si="3"/>
        <v>1050</v>
      </c>
      <c r="D64" s="6" t="s">
        <v>86</v>
      </c>
      <c r="E64" s="6" t="s">
        <v>87</v>
      </c>
      <c r="F64" s="7">
        <v>129</v>
      </c>
      <c r="G64" s="12">
        <v>475.37209302325579</v>
      </c>
      <c r="H64" s="15">
        <v>53.488372093023258</v>
      </c>
      <c r="I64" s="15">
        <v>27.906976744186046</v>
      </c>
      <c r="J64" s="15">
        <v>17.054263565891471</v>
      </c>
      <c r="K64" s="15">
        <v>1.5503875968992249</v>
      </c>
      <c r="L64" s="15">
        <v>46.511627906976742</v>
      </c>
      <c r="M64" s="15">
        <v>18.604651162790699</v>
      </c>
      <c r="N64" s="6" t="s">
        <v>2</v>
      </c>
    </row>
    <row r="65" spans="1:14" hidden="1">
      <c r="A65" s="5">
        <v>6670187</v>
      </c>
      <c r="B65" s="5" t="str">
        <f t="shared" si="2"/>
        <v>667</v>
      </c>
      <c r="C65" s="5" t="str">
        <f t="shared" si="3"/>
        <v>0187</v>
      </c>
      <c r="D65" s="6" t="s">
        <v>88</v>
      </c>
      <c r="E65" s="6" t="s">
        <v>89</v>
      </c>
      <c r="F65" s="7">
        <v>1</v>
      </c>
      <c r="G65" s="12" t="s">
        <v>159</v>
      </c>
      <c r="H65" s="15" t="s">
        <v>159</v>
      </c>
      <c r="I65" s="15" t="s">
        <v>159</v>
      </c>
      <c r="J65" s="15" t="s">
        <v>159</v>
      </c>
      <c r="K65" s="15" t="s">
        <v>159</v>
      </c>
      <c r="L65" s="15" t="s">
        <v>159</v>
      </c>
      <c r="M65" s="15" t="s">
        <v>159</v>
      </c>
      <c r="N65" s="6" t="s">
        <v>38</v>
      </c>
    </row>
    <row r="66" spans="1:14" hidden="1">
      <c r="A66" s="5">
        <v>6674052</v>
      </c>
      <c r="B66" s="5" t="str">
        <f t="shared" si="2"/>
        <v>667</v>
      </c>
      <c r="C66" s="5" t="str">
        <f t="shared" si="3"/>
        <v>4052</v>
      </c>
      <c r="D66" s="6" t="s">
        <v>88</v>
      </c>
      <c r="E66" s="6" t="s">
        <v>90</v>
      </c>
      <c r="F66" s="7">
        <v>2</v>
      </c>
      <c r="G66" s="12" t="s">
        <v>159</v>
      </c>
      <c r="H66" s="15" t="s">
        <v>159</v>
      </c>
      <c r="I66" s="15" t="s">
        <v>159</v>
      </c>
      <c r="J66" s="15" t="s">
        <v>159</v>
      </c>
      <c r="K66" s="15" t="s">
        <v>159</v>
      </c>
      <c r="L66" s="15" t="s">
        <v>159</v>
      </c>
      <c r="M66" s="15" t="s">
        <v>159</v>
      </c>
      <c r="N66" s="6" t="s">
        <v>38</v>
      </c>
    </row>
    <row r="67" spans="1:14">
      <c r="A67" s="5">
        <v>6720299</v>
      </c>
      <c r="B67" s="5" t="str">
        <f t="shared" si="2"/>
        <v>672</v>
      </c>
      <c r="C67" s="5" t="str">
        <f t="shared" si="3"/>
        <v>0299</v>
      </c>
      <c r="D67" s="6" t="s">
        <v>91</v>
      </c>
      <c r="E67" s="6" t="s">
        <v>92</v>
      </c>
      <c r="F67" s="7">
        <v>227</v>
      </c>
      <c r="G67" s="12">
        <v>546.18942731277536</v>
      </c>
      <c r="H67" s="15">
        <v>12.775330396475772</v>
      </c>
      <c r="I67" s="15">
        <v>18.061674008810574</v>
      </c>
      <c r="J67" s="15">
        <v>52.863436123348016</v>
      </c>
      <c r="K67" s="15">
        <v>16.29955947136564</v>
      </c>
      <c r="L67" s="15">
        <v>87.224669603524234</v>
      </c>
      <c r="M67" s="15">
        <v>69.162995594713649</v>
      </c>
      <c r="N67" s="6" t="s">
        <v>25</v>
      </c>
    </row>
    <row r="68" spans="1:14">
      <c r="A68" s="5">
        <v>6810196</v>
      </c>
      <c r="B68" s="5" t="str">
        <f t="shared" ref="B68:B96" si="4">LEFT(A68,3)</f>
        <v>681</v>
      </c>
      <c r="C68" s="5" t="str">
        <f t="shared" ref="C68:C96" si="5">SUBSTITUTE(A68,B68,"")</f>
        <v>0196</v>
      </c>
      <c r="D68" s="6" t="s">
        <v>93</v>
      </c>
      <c r="E68" s="6" t="s">
        <v>94</v>
      </c>
      <c r="F68" s="7">
        <v>101</v>
      </c>
      <c r="G68" s="12">
        <v>457.97029702970298</v>
      </c>
      <c r="H68" s="15">
        <v>68.316831683168317</v>
      </c>
      <c r="I68" s="15">
        <v>26.732673267326732</v>
      </c>
      <c r="J68" s="15">
        <v>4.9504950495049505</v>
      </c>
      <c r="K68" s="15">
        <v>0</v>
      </c>
      <c r="L68" s="15">
        <v>31.683168316831683</v>
      </c>
      <c r="M68" s="15">
        <v>4.9504950495049505</v>
      </c>
      <c r="N68" s="6" t="s">
        <v>60</v>
      </c>
    </row>
    <row r="69" spans="1:14" hidden="1">
      <c r="A69" s="5">
        <v>6840192</v>
      </c>
      <c r="B69" s="5" t="str">
        <f t="shared" si="4"/>
        <v>684</v>
      </c>
      <c r="C69" s="5" t="str">
        <f t="shared" si="5"/>
        <v>0192</v>
      </c>
      <c r="D69" s="6" t="s">
        <v>95</v>
      </c>
      <c r="E69" s="6" t="s">
        <v>96</v>
      </c>
      <c r="F69" s="7">
        <v>4</v>
      </c>
      <c r="G69" s="12" t="s">
        <v>159</v>
      </c>
      <c r="H69" s="15" t="s">
        <v>159</v>
      </c>
      <c r="I69" s="15" t="s">
        <v>159</v>
      </c>
      <c r="J69" s="15" t="s">
        <v>159</v>
      </c>
      <c r="K69" s="15" t="s">
        <v>159</v>
      </c>
      <c r="L69" s="15" t="s">
        <v>159</v>
      </c>
      <c r="M69" s="15" t="s">
        <v>159</v>
      </c>
      <c r="N69" s="6" t="s">
        <v>19</v>
      </c>
    </row>
    <row r="70" spans="1:14">
      <c r="A70" s="5">
        <v>6900110</v>
      </c>
      <c r="B70" s="5" t="str">
        <f t="shared" si="4"/>
        <v>690</v>
      </c>
      <c r="C70" s="5" t="str">
        <f t="shared" si="5"/>
        <v>0110</v>
      </c>
      <c r="D70" s="6" t="s">
        <v>98</v>
      </c>
      <c r="E70" s="6" t="s">
        <v>99</v>
      </c>
      <c r="F70" s="7">
        <v>49</v>
      </c>
      <c r="G70" s="12">
        <v>537.22448979591832</v>
      </c>
      <c r="H70" s="15">
        <v>14.285714285714286</v>
      </c>
      <c r="I70" s="15">
        <v>28.571428571428573</v>
      </c>
      <c r="J70" s="15">
        <v>36.734693877551024</v>
      </c>
      <c r="K70" s="15">
        <v>20.408163265306122</v>
      </c>
      <c r="L70" s="15">
        <v>85.714285714285708</v>
      </c>
      <c r="M70" s="15">
        <v>57.142857142857146</v>
      </c>
      <c r="N70" s="6" t="s">
        <v>60</v>
      </c>
    </row>
    <row r="71" spans="1:14">
      <c r="A71" s="5">
        <v>6960275</v>
      </c>
      <c r="B71" s="5" t="str">
        <f t="shared" si="4"/>
        <v>696</v>
      </c>
      <c r="C71" s="5" t="str">
        <f t="shared" si="5"/>
        <v>0275</v>
      </c>
      <c r="D71" s="6" t="s">
        <v>100</v>
      </c>
      <c r="E71" s="6" t="s">
        <v>101</v>
      </c>
      <c r="F71" s="7">
        <v>66</v>
      </c>
      <c r="G71" s="12">
        <v>525.4545454545455</v>
      </c>
      <c r="H71" s="15">
        <v>21.212121212121211</v>
      </c>
      <c r="I71" s="15">
        <v>30.303030303030305</v>
      </c>
      <c r="J71" s="15">
        <v>36.363636363636367</v>
      </c>
      <c r="K71" s="15">
        <v>12.121212121212121</v>
      </c>
      <c r="L71" s="15">
        <v>78.787878787878782</v>
      </c>
      <c r="M71" s="15">
        <v>48.484848484848484</v>
      </c>
      <c r="N71" s="6" t="s">
        <v>63</v>
      </c>
    </row>
    <row r="72" spans="1:14">
      <c r="A72" s="5">
        <v>7170114</v>
      </c>
      <c r="B72" s="5" t="str">
        <f t="shared" si="4"/>
        <v>717</v>
      </c>
      <c r="C72" s="5" t="str">
        <f t="shared" si="5"/>
        <v>0114</v>
      </c>
      <c r="D72" s="6" t="s">
        <v>102</v>
      </c>
      <c r="E72" s="6" t="s">
        <v>103</v>
      </c>
      <c r="F72" s="7">
        <v>86</v>
      </c>
      <c r="G72" s="12">
        <v>490.58139534883719</v>
      </c>
      <c r="H72" s="15">
        <v>33.720930232558139</v>
      </c>
      <c r="I72" s="15">
        <v>50</v>
      </c>
      <c r="J72" s="15">
        <v>16.279069767441861</v>
      </c>
      <c r="K72" s="15">
        <v>0</v>
      </c>
      <c r="L72" s="15">
        <v>66.279069767441854</v>
      </c>
      <c r="M72" s="15">
        <v>16.279069767441861</v>
      </c>
      <c r="N72" s="6" t="s">
        <v>5</v>
      </c>
    </row>
    <row r="73" spans="1:14" hidden="1">
      <c r="A73" s="5">
        <v>7190177</v>
      </c>
      <c r="B73" s="5" t="str">
        <f t="shared" si="4"/>
        <v>719</v>
      </c>
      <c r="C73" s="5" t="str">
        <f t="shared" si="5"/>
        <v>0177</v>
      </c>
      <c r="D73" s="6" t="s">
        <v>104</v>
      </c>
      <c r="E73" s="6" t="s">
        <v>105</v>
      </c>
      <c r="F73" s="7">
        <v>3</v>
      </c>
      <c r="G73" s="12" t="s">
        <v>159</v>
      </c>
      <c r="H73" s="15" t="s">
        <v>159</v>
      </c>
      <c r="I73" s="15" t="s">
        <v>159</v>
      </c>
      <c r="J73" s="15" t="s">
        <v>159</v>
      </c>
      <c r="K73" s="15" t="s">
        <v>159</v>
      </c>
      <c r="L73" s="15" t="s">
        <v>159</v>
      </c>
      <c r="M73" s="15" t="s">
        <v>159</v>
      </c>
      <c r="N73" s="6" t="s">
        <v>6</v>
      </c>
    </row>
    <row r="74" spans="1:14">
      <c r="A74" s="5">
        <v>7230101</v>
      </c>
      <c r="B74" s="5" t="str">
        <f t="shared" si="4"/>
        <v>723</v>
      </c>
      <c r="C74" s="5" t="str">
        <f t="shared" si="5"/>
        <v>0101</v>
      </c>
      <c r="D74" s="6" t="s">
        <v>106</v>
      </c>
      <c r="E74" s="6" t="s">
        <v>107</v>
      </c>
      <c r="F74" s="7">
        <v>70</v>
      </c>
      <c r="G74" s="12">
        <v>501.48571428571427</v>
      </c>
      <c r="H74" s="15">
        <v>25.714285714285715</v>
      </c>
      <c r="I74" s="15">
        <v>45.714285714285715</v>
      </c>
      <c r="J74" s="15">
        <v>25.714285714285715</v>
      </c>
      <c r="K74" s="15">
        <v>2.8571428571428572</v>
      </c>
      <c r="L74" s="15">
        <v>74.285714285714292</v>
      </c>
      <c r="M74" s="15">
        <v>28.571428571428573</v>
      </c>
      <c r="N74" s="6" t="s">
        <v>63</v>
      </c>
    </row>
    <row r="75" spans="1:14">
      <c r="A75" s="5">
        <v>7275050</v>
      </c>
      <c r="B75" s="5" t="str">
        <f t="shared" si="4"/>
        <v>727</v>
      </c>
      <c r="C75" s="5" t="str">
        <f t="shared" si="5"/>
        <v>5050</v>
      </c>
      <c r="D75" s="6" t="s">
        <v>108</v>
      </c>
      <c r="E75" s="6" t="s">
        <v>109</v>
      </c>
      <c r="F75" s="7">
        <v>121</v>
      </c>
      <c r="G75" s="12">
        <v>537.09917355371897</v>
      </c>
      <c r="H75" s="15">
        <v>8.2644628099173545</v>
      </c>
      <c r="I75" s="15">
        <v>33.057851239669418</v>
      </c>
      <c r="J75" s="15">
        <v>47.933884297520663</v>
      </c>
      <c r="K75" s="15">
        <v>10.743801652892563</v>
      </c>
      <c r="L75" s="15">
        <v>91.735537190082638</v>
      </c>
      <c r="M75" s="15">
        <v>58.67768595041322</v>
      </c>
      <c r="N75" s="6" t="s">
        <v>6</v>
      </c>
    </row>
    <row r="76" spans="1:14" hidden="1">
      <c r="A76" s="5">
        <v>7310102</v>
      </c>
      <c r="B76" s="5" t="str">
        <f t="shared" si="4"/>
        <v>731</v>
      </c>
      <c r="C76" s="5" t="str">
        <f t="shared" si="5"/>
        <v>0102</v>
      </c>
      <c r="D76" s="6" t="s">
        <v>110</v>
      </c>
      <c r="E76" s="6" t="s">
        <v>111</v>
      </c>
      <c r="F76" s="7">
        <v>6</v>
      </c>
      <c r="G76" s="12" t="s">
        <v>159</v>
      </c>
      <c r="H76" s="15" t="s">
        <v>159</v>
      </c>
      <c r="I76" s="15" t="s">
        <v>159</v>
      </c>
      <c r="J76" s="15" t="s">
        <v>159</v>
      </c>
      <c r="K76" s="15" t="s">
        <v>159</v>
      </c>
      <c r="L76" s="15" t="s">
        <v>159</v>
      </c>
      <c r="M76" s="15" t="s">
        <v>159</v>
      </c>
      <c r="N76" s="6" t="s">
        <v>60</v>
      </c>
    </row>
    <row r="77" spans="1:14" hidden="1">
      <c r="A77" s="5">
        <v>7360100</v>
      </c>
      <c r="B77" s="5" t="str">
        <f t="shared" si="4"/>
        <v>736</v>
      </c>
      <c r="C77" s="5" t="str">
        <f t="shared" si="5"/>
        <v>0100</v>
      </c>
      <c r="D77" s="6" t="s">
        <v>112</v>
      </c>
      <c r="E77" s="6" t="s">
        <v>113</v>
      </c>
      <c r="F77" s="7">
        <v>1</v>
      </c>
      <c r="G77" s="12" t="s">
        <v>159</v>
      </c>
      <c r="H77" s="15" t="s">
        <v>159</v>
      </c>
      <c r="I77" s="15" t="s">
        <v>159</v>
      </c>
      <c r="J77" s="15" t="s">
        <v>159</v>
      </c>
      <c r="K77" s="15" t="s">
        <v>159</v>
      </c>
      <c r="L77" s="15" t="s">
        <v>159</v>
      </c>
      <c r="M77" s="15" t="s">
        <v>159</v>
      </c>
      <c r="N77" s="6" t="s">
        <v>2</v>
      </c>
    </row>
    <row r="78" spans="1:14">
      <c r="A78" s="5">
        <v>7370199</v>
      </c>
      <c r="B78" s="5" t="str">
        <f t="shared" si="4"/>
        <v>737</v>
      </c>
      <c r="C78" s="5" t="str">
        <f t="shared" si="5"/>
        <v>0199</v>
      </c>
      <c r="D78" s="6" t="s">
        <v>114</v>
      </c>
      <c r="E78" s="6" t="s">
        <v>115</v>
      </c>
      <c r="F78" s="7">
        <v>180</v>
      </c>
      <c r="G78" s="12">
        <v>498.13888888888891</v>
      </c>
      <c r="H78" s="15">
        <v>28.888888888888889</v>
      </c>
      <c r="I78" s="15">
        <v>46.666666666666664</v>
      </c>
      <c r="J78" s="15">
        <v>21.666666666666668</v>
      </c>
      <c r="K78" s="15">
        <v>2.7777777777777777</v>
      </c>
      <c r="L78" s="15">
        <v>71.111111111111114</v>
      </c>
      <c r="M78" s="15">
        <v>24.444444444444443</v>
      </c>
      <c r="N78" s="6" t="s">
        <v>15</v>
      </c>
    </row>
    <row r="79" spans="1:14" hidden="1">
      <c r="A79" s="5">
        <v>7380192</v>
      </c>
      <c r="B79" s="5" t="str">
        <f t="shared" si="4"/>
        <v>738</v>
      </c>
      <c r="C79" s="5" t="str">
        <f t="shared" si="5"/>
        <v>0192</v>
      </c>
      <c r="D79" s="6" t="s">
        <v>116</v>
      </c>
      <c r="E79" s="6" t="s">
        <v>117</v>
      </c>
      <c r="F79" s="7">
        <v>1</v>
      </c>
      <c r="G79" s="12" t="s">
        <v>159</v>
      </c>
      <c r="H79" s="15" t="s">
        <v>159</v>
      </c>
      <c r="I79" s="15" t="s">
        <v>159</v>
      </c>
      <c r="J79" s="15" t="s">
        <v>159</v>
      </c>
      <c r="K79" s="15" t="s">
        <v>159</v>
      </c>
      <c r="L79" s="15" t="s">
        <v>159</v>
      </c>
      <c r="M79" s="15" t="s">
        <v>159</v>
      </c>
      <c r="N79" s="6" t="s">
        <v>0</v>
      </c>
    </row>
    <row r="80" spans="1:14">
      <c r="A80" s="5">
        <v>7470111</v>
      </c>
      <c r="B80" s="5" t="str">
        <f t="shared" si="4"/>
        <v>747</v>
      </c>
      <c r="C80" s="5" t="str">
        <f t="shared" si="5"/>
        <v>0111</v>
      </c>
      <c r="D80" s="6" t="s">
        <v>118</v>
      </c>
      <c r="E80" s="6" t="s">
        <v>119</v>
      </c>
      <c r="F80" s="7">
        <v>180</v>
      </c>
      <c r="G80" s="12">
        <v>527.62777777777774</v>
      </c>
      <c r="H80" s="15">
        <v>17.777777777777779</v>
      </c>
      <c r="I80" s="15">
        <v>31.666666666666668</v>
      </c>
      <c r="J80" s="15">
        <v>39.444444444444443</v>
      </c>
      <c r="K80" s="15">
        <v>11.111111111111111</v>
      </c>
      <c r="L80" s="15">
        <v>82.222222222222229</v>
      </c>
      <c r="M80" s="15">
        <v>50.555555555555557</v>
      </c>
      <c r="N80" s="6" t="s">
        <v>7</v>
      </c>
    </row>
    <row r="81" spans="1:14">
      <c r="A81" s="5">
        <v>7470199</v>
      </c>
      <c r="B81" s="5" t="str">
        <f t="shared" si="4"/>
        <v>747</v>
      </c>
      <c r="C81" s="5" t="str">
        <f t="shared" si="5"/>
        <v>0199</v>
      </c>
      <c r="D81" s="6" t="s">
        <v>118</v>
      </c>
      <c r="E81" s="6" t="s">
        <v>120</v>
      </c>
      <c r="F81" s="7">
        <v>178</v>
      </c>
      <c r="G81" s="12">
        <v>570.8089887640449</v>
      </c>
      <c r="H81" s="15">
        <v>5.617977528089888</v>
      </c>
      <c r="I81" s="15">
        <v>17.415730337078653</v>
      </c>
      <c r="J81" s="15">
        <v>44.943820224719104</v>
      </c>
      <c r="K81" s="15">
        <v>32.022471910112358</v>
      </c>
      <c r="L81" s="15">
        <v>94.382022471910119</v>
      </c>
      <c r="M81" s="15">
        <v>76.966292134831463</v>
      </c>
      <c r="N81" s="6" t="s">
        <v>7</v>
      </c>
    </row>
    <row r="82" spans="1:14">
      <c r="A82" s="5">
        <v>7470205</v>
      </c>
      <c r="B82" s="5" t="str">
        <f t="shared" si="4"/>
        <v>747</v>
      </c>
      <c r="C82" s="5" t="str">
        <f t="shared" si="5"/>
        <v>0205</v>
      </c>
      <c r="D82" s="6" t="s">
        <v>118</v>
      </c>
      <c r="E82" s="6" t="s">
        <v>121</v>
      </c>
      <c r="F82" s="7">
        <v>89</v>
      </c>
      <c r="G82" s="12">
        <v>498</v>
      </c>
      <c r="H82" s="15">
        <v>31.460674157303369</v>
      </c>
      <c r="I82" s="15">
        <v>41.573033707865171</v>
      </c>
      <c r="J82" s="15">
        <v>26.966292134831459</v>
      </c>
      <c r="K82" s="15">
        <v>0</v>
      </c>
      <c r="L82" s="15">
        <v>68.539325842696627</v>
      </c>
      <c r="M82" s="15">
        <v>26.966292134831459</v>
      </c>
      <c r="N82" s="6" t="s">
        <v>7</v>
      </c>
    </row>
    <row r="83" spans="1:14" hidden="1">
      <c r="A83" s="5">
        <v>7480195</v>
      </c>
      <c r="B83" s="5" t="str">
        <f t="shared" si="4"/>
        <v>748</v>
      </c>
      <c r="C83" s="5" t="str">
        <f t="shared" si="5"/>
        <v>0195</v>
      </c>
      <c r="D83" s="6" t="s">
        <v>122</v>
      </c>
      <c r="E83" s="6" t="s">
        <v>123</v>
      </c>
      <c r="F83" s="7">
        <v>1</v>
      </c>
      <c r="G83" s="12" t="s">
        <v>159</v>
      </c>
      <c r="H83" s="15" t="s">
        <v>159</v>
      </c>
      <c r="I83" s="15" t="s">
        <v>159</v>
      </c>
      <c r="J83" s="15" t="s">
        <v>159</v>
      </c>
      <c r="K83" s="15" t="s">
        <v>159</v>
      </c>
      <c r="L83" s="15" t="s">
        <v>159</v>
      </c>
      <c r="M83" s="15" t="s">
        <v>159</v>
      </c>
      <c r="N83" s="6" t="s">
        <v>1</v>
      </c>
    </row>
    <row r="84" spans="1:14">
      <c r="A84" s="5">
        <v>7490205</v>
      </c>
      <c r="B84" s="5" t="str">
        <f t="shared" si="4"/>
        <v>749</v>
      </c>
      <c r="C84" s="5" t="str">
        <f t="shared" si="5"/>
        <v>0205</v>
      </c>
      <c r="D84" s="6" t="s">
        <v>124</v>
      </c>
      <c r="E84" s="6" t="s">
        <v>125</v>
      </c>
      <c r="F84" s="7">
        <v>15</v>
      </c>
      <c r="G84" s="12">
        <v>501.13333333333333</v>
      </c>
      <c r="H84" s="15">
        <v>33.333333333333336</v>
      </c>
      <c r="I84" s="15">
        <v>33.333333333333336</v>
      </c>
      <c r="J84" s="15">
        <v>33.333333333333336</v>
      </c>
      <c r="K84" s="15">
        <v>0</v>
      </c>
      <c r="L84" s="15">
        <v>66.666666666666671</v>
      </c>
      <c r="M84" s="15">
        <v>33.333333333333336</v>
      </c>
      <c r="N84" s="6" t="s">
        <v>60</v>
      </c>
    </row>
    <row r="85" spans="1:14">
      <c r="A85" s="5">
        <v>7510101</v>
      </c>
      <c r="B85" s="5" t="str">
        <f t="shared" si="4"/>
        <v>751</v>
      </c>
      <c r="C85" s="5" t="str">
        <f t="shared" si="5"/>
        <v>0101</v>
      </c>
      <c r="D85" s="6" t="s">
        <v>126</v>
      </c>
      <c r="E85" s="6" t="s">
        <v>127</v>
      </c>
      <c r="F85" s="7">
        <v>130</v>
      </c>
      <c r="G85" s="12">
        <v>536.56923076923078</v>
      </c>
      <c r="H85" s="15">
        <v>11.538461538461538</v>
      </c>
      <c r="I85" s="15">
        <v>40</v>
      </c>
      <c r="J85" s="15">
        <v>30.76923076923077</v>
      </c>
      <c r="K85" s="15">
        <v>17.692307692307693</v>
      </c>
      <c r="L85" s="15">
        <v>88.461538461538467</v>
      </c>
      <c r="M85" s="15">
        <v>48.46153846153846</v>
      </c>
      <c r="N85" s="6" t="s">
        <v>0</v>
      </c>
    </row>
    <row r="86" spans="1:14">
      <c r="A86" s="5">
        <v>7560201</v>
      </c>
      <c r="B86" s="5" t="str">
        <f t="shared" si="4"/>
        <v>756</v>
      </c>
      <c r="C86" s="5" t="str">
        <f t="shared" si="5"/>
        <v>0201</v>
      </c>
      <c r="D86" s="6" t="s">
        <v>128</v>
      </c>
      <c r="E86" s="6" t="s">
        <v>129</v>
      </c>
      <c r="F86" s="7">
        <v>19</v>
      </c>
      <c r="G86" s="12">
        <v>507.31578947368422</v>
      </c>
      <c r="H86" s="15">
        <v>36.842105263157897</v>
      </c>
      <c r="I86" s="15">
        <v>21.05263157894737</v>
      </c>
      <c r="J86" s="15">
        <v>31.578947368421051</v>
      </c>
      <c r="K86" s="15">
        <v>10.526315789473685</v>
      </c>
      <c r="L86" s="15">
        <v>63.157894736842103</v>
      </c>
      <c r="M86" s="15">
        <v>42.10526315789474</v>
      </c>
      <c r="N86" s="6" t="s">
        <v>97</v>
      </c>
    </row>
    <row r="87" spans="1:14" hidden="1">
      <c r="A87" s="5">
        <v>7590176</v>
      </c>
      <c r="B87" s="5" t="str">
        <f t="shared" si="4"/>
        <v>759</v>
      </c>
      <c r="C87" s="5" t="str">
        <f t="shared" si="5"/>
        <v>0176</v>
      </c>
      <c r="D87" s="6" t="s">
        <v>130</v>
      </c>
      <c r="E87" s="6" t="s">
        <v>131</v>
      </c>
      <c r="F87" s="7">
        <v>2</v>
      </c>
      <c r="G87" s="12" t="s">
        <v>159</v>
      </c>
      <c r="H87" s="15" t="s">
        <v>159</v>
      </c>
      <c r="I87" s="15" t="s">
        <v>159</v>
      </c>
      <c r="J87" s="15" t="s">
        <v>159</v>
      </c>
      <c r="K87" s="15" t="s">
        <v>159</v>
      </c>
      <c r="L87" s="15" t="s">
        <v>159</v>
      </c>
      <c r="M87" s="15" t="s">
        <v>159</v>
      </c>
      <c r="N87" s="6" t="s">
        <v>2</v>
      </c>
    </row>
    <row r="88" spans="1:14">
      <c r="A88" s="5">
        <v>7740211</v>
      </c>
      <c r="B88" s="5" t="str">
        <f t="shared" si="4"/>
        <v>774</v>
      </c>
      <c r="C88" s="5" t="str">
        <f t="shared" si="5"/>
        <v>0211</v>
      </c>
      <c r="D88" s="6" t="s">
        <v>132</v>
      </c>
      <c r="E88" s="6" t="s">
        <v>161</v>
      </c>
      <c r="F88" s="7">
        <v>14</v>
      </c>
      <c r="G88" s="12">
        <v>437.92857142857144</v>
      </c>
      <c r="H88" s="15">
        <v>100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6" t="s">
        <v>97</v>
      </c>
    </row>
    <row r="89" spans="1:14" hidden="1">
      <c r="A89" s="5">
        <v>7740412</v>
      </c>
      <c r="B89" s="5" t="str">
        <f t="shared" si="4"/>
        <v>774</v>
      </c>
      <c r="C89" s="5" t="str">
        <f t="shared" si="5"/>
        <v>0412</v>
      </c>
      <c r="D89" s="6" t="s">
        <v>132</v>
      </c>
      <c r="E89" s="6" t="s">
        <v>162</v>
      </c>
      <c r="F89" s="7">
        <v>3</v>
      </c>
      <c r="G89" s="12" t="s">
        <v>159</v>
      </c>
      <c r="H89" s="15" t="s">
        <v>159</v>
      </c>
      <c r="I89" s="15" t="s">
        <v>159</v>
      </c>
      <c r="J89" s="15" t="s">
        <v>159</v>
      </c>
      <c r="K89" s="15" t="s">
        <v>159</v>
      </c>
      <c r="L89" s="15" t="s">
        <v>159</v>
      </c>
      <c r="M89" s="15" t="s">
        <v>159</v>
      </c>
      <c r="N89" s="6" t="s">
        <v>97</v>
      </c>
    </row>
    <row r="90" spans="1:14" hidden="1">
      <c r="A90" s="5">
        <v>7760210</v>
      </c>
      <c r="B90" s="5" t="str">
        <f t="shared" si="4"/>
        <v>776</v>
      </c>
      <c r="C90" s="5" t="str">
        <f t="shared" si="5"/>
        <v>0210</v>
      </c>
      <c r="D90" s="6" t="s">
        <v>133</v>
      </c>
      <c r="E90" s="6" t="s">
        <v>134</v>
      </c>
      <c r="F90" s="7">
        <v>1</v>
      </c>
      <c r="G90" s="12" t="s">
        <v>159</v>
      </c>
      <c r="H90" s="15" t="s">
        <v>159</v>
      </c>
      <c r="I90" s="15" t="s">
        <v>159</v>
      </c>
      <c r="J90" s="15" t="s">
        <v>159</v>
      </c>
      <c r="K90" s="15" t="s">
        <v>159</v>
      </c>
      <c r="L90" s="15" t="s">
        <v>159</v>
      </c>
      <c r="M90" s="15" t="s">
        <v>159</v>
      </c>
      <c r="N90" s="6" t="s">
        <v>6</v>
      </c>
    </row>
    <row r="91" spans="1:14">
      <c r="A91" s="5">
        <v>7763050</v>
      </c>
      <c r="B91" s="5" t="str">
        <f t="shared" si="4"/>
        <v>776</v>
      </c>
      <c r="C91" s="5" t="str">
        <f t="shared" si="5"/>
        <v>3050</v>
      </c>
      <c r="D91" s="6" t="s">
        <v>133</v>
      </c>
      <c r="E91" s="6" t="s">
        <v>135</v>
      </c>
      <c r="F91" s="7">
        <v>177</v>
      </c>
      <c r="G91" s="12">
        <v>560.72881355932202</v>
      </c>
      <c r="H91" s="15">
        <v>14.689265536723164</v>
      </c>
      <c r="I91" s="15">
        <v>19.209039548022599</v>
      </c>
      <c r="J91" s="15">
        <v>35.593220338983052</v>
      </c>
      <c r="K91" s="15">
        <v>30.508474576271187</v>
      </c>
      <c r="L91" s="15">
        <v>85.31073446327683</v>
      </c>
      <c r="M91" s="15">
        <v>66.101694915254242</v>
      </c>
      <c r="N91" s="6" t="s">
        <v>6</v>
      </c>
    </row>
    <row r="92" spans="1:14" hidden="1">
      <c r="A92" s="5">
        <v>7820119</v>
      </c>
      <c r="B92" s="5" t="str">
        <f t="shared" si="4"/>
        <v>782</v>
      </c>
      <c r="C92" s="5" t="str">
        <f t="shared" si="5"/>
        <v>0119</v>
      </c>
      <c r="D92" s="6" t="s">
        <v>136</v>
      </c>
      <c r="E92" s="6" t="s">
        <v>137</v>
      </c>
      <c r="F92" s="7">
        <v>3</v>
      </c>
      <c r="G92" s="12" t="s">
        <v>159</v>
      </c>
      <c r="H92" s="15" t="s">
        <v>159</v>
      </c>
      <c r="I92" s="15" t="s">
        <v>159</v>
      </c>
      <c r="J92" s="15" t="s">
        <v>159</v>
      </c>
      <c r="K92" s="15" t="s">
        <v>159</v>
      </c>
      <c r="L92" s="15" t="s">
        <v>159</v>
      </c>
      <c r="M92" s="15" t="s">
        <v>159</v>
      </c>
      <c r="N92" s="6" t="s">
        <v>138</v>
      </c>
    </row>
    <row r="93" spans="1:14">
      <c r="A93" s="5">
        <v>7820412</v>
      </c>
      <c r="B93" s="5" t="str">
        <f t="shared" si="4"/>
        <v>782</v>
      </c>
      <c r="C93" s="5" t="str">
        <f t="shared" si="5"/>
        <v>0412</v>
      </c>
      <c r="D93" s="6" t="s">
        <v>139</v>
      </c>
      <c r="E93" s="6" t="s">
        <v>140</v>
      </c>
      <c r="F93" s="7">
        <v>105</v>
      </c>
      <c r="G93" s="12">
        <v>507.09523809523807</v>
      </c>
      <c r="H93" s="15">
        <v>28.571428571428573</v>
      </c>
      <c r="I93" s="15">
        <v>37.142857142857146</v>
      </c>
      <c r="J93" s="15">
        <v>23.80952380952381</v>
      </c>
      <c r="K93" s="15">
        <v>10.476190476190476</v>
      </c>
      <c r="L93" s="15">
        <v>71.428571428571431</v>
      </c>
      <c r="M93" s="15">
        <v>34.285714285714285</v>
      </c>
      <c r="N93" s="6" t="s">
        <v>138</v>
      </c>
    </row>
    <row r="94" spans="1:14" hidden="1">
      <c r="A94" s="5">
        <v>7850193</v>
      </c>
      <c r="B94" s="5" t="str">
        <f t="shared" si="4"/>
        <v>785</v>
      </c>
      <c r="C94" s="5" t="str">
        <f t="shared" si="5"/>
        <v>0193</v>
      </c>
      <c r="D94" s="6" t="s">
        <v>141</v>
      </c>
      <c r="E94" s="6" t="s">
        <v>142</v>
      </c>
      <c r="F94" s="7">
        <v>6</v>
      </c>
      <c r="G94" s="12" t="s">
        <v>159</v>
      </c>
      <c r="H94" s="15" t="s">
        <v>159</v>
      </c>
      <c r="I94" s="15" t="s">
        <v>159</v>
      </c>
      <c r="J94" s="15" t="s">
        <v>159</v>
      </c>
      <c r="K94" s="15" t="s">
        <v>159</v>
      </c>
      <c r="L94" s="15" t="s">
        <v>159</v>
      </c>
      <c r="M94" s="15" t="s">
        <v>159</v>
      </c>
      <c r="N94" s="6" t="s">
        <v>10</v>
      </c>
    </row>
    <row r="95" spans="1:14" hidden="1">
      <c r="A95" s="5">
        <v>7894052</v>
      </c>
      <c r="B95" s="5" t="str">
        <f t="shared" si="4"/>
        <v>789</v>
      </c>
      <c r="C95" s="5" t="str">
        <f t="shared" si="5"/>
        <v>4052</v>
      </c>
      <c r="D95" s="6" t="s">
        <v>143</v>
      </c>
      <c r="E95" s="6" t="s">
        <v>144</v>
      </c>
      <c r="F95" s="7">
        <v>2</v>
      </c>
      <c r="G95" s="12" t="s">
        <v>159</v>
      </c>
      <c r="H95" s="15" t="s">
        <v>159</v>
      </c>
      <c r="I95" s="15" t="s">
        <v>159</v>
      </c>
      <c r="J95" s="15" t="s">
        <v>159</v>
      </c>
      <c r="K95" s="15" t="s">
        <v>159</v>
      </c>
      <c r="L95" s="15" t="s">
        <v>159</v>
      </c>
      <c r="M95" s="15" t="s">
        <v>159</v>
      </c>
      <c r="N95" s="6" t="s">
        <v>2</v>
      </c>
    </row>
    <row r="96" spans="1:14">
      <c r="A96" s="5">
        <v>7930274</v>
      </c>
      <c r="B96" s="5" t="str">
        <f t="shared" si="4"/>
        <v>793</v>
      </c>
      <c r="C96" s="5" t="str">
        <f t="shared" si="5"/>
        <v>0274</v>
      </c>
      <c r="D96" s="6" t="s">
        <v>145</v>
      </c>
      <c r="E96" s="6" t="s">
        <v>146</v>
      </c>
      <c r="F96" s="7">
        <v>19</v>
      </c>
      <c r="G96" s="12">
        <v>478.10526315789474</v>
      </c>
      <c r="H96" s="15">
        <v>68.421052631578945</v>
      </c>
      <c r="I96" s="15">
        <v>10.526315789473685</v>
      </c>
      <c r="J96" s="15">
        <v>21.05263157894737</v>
      </c>
      <c r="K96" s="15">
        <v>0</v>
      </c>
      <c r="L96" s="15">
        <v>31.578947368421051</v>
      </c>
      <c r="M96" s="15">
        <v>21.05263157894737</v>
      </c>
      <c r="N96" s="6" t="s">
        <v>0</v>
      </c>
    </row>
  </sheetData>
  <autoFilter ref="B2:N96">
    <filterColumn colId="5">
      <filters>
        <filter val="437.93"/>
        <filter val="443.91"/>
        <filter val="448.51"/>
        <filter val="457.97"/>
        <filter val="468.50"/>
        <filter val="471.89"/>
        <filter val="475.37"/>
        <filter val="475.97"/>
        <filter val="478.11"/>
        <filter val="484.97"/>
        <filter val="488.48"/>
        <filter val="490.58"/>
        <filter val="492.27"/>
        <filter val="493.43"/>
        <filter val="494.95"/>
        <filter val="496.89"/>
        <filter val="497.51"/>
        <filter val="498.00"/>
        <filter val="498.14"/>
        <filter val="498.93"/>
        <filter val="500.65"/>
        <filter val="501.13"/>
        <filter val="501.49"/>
        <filter val="505.24"/>
        <filter val="507.10"/>
        <filter val="507.32"/>
        <filter val="508.28"/>
        <filter val="509.78"/>
        <filter val="522.55"/>
        <filter val="523.61"/>
        <filter val="525.45"/>
        <filter val="525.88"/>
        <filter val="527.63"/>
        <filter val="529.22"/>
        <filter val="536.04"/>
        <filter val="536.57"/>
        <filter val="537.10"/>
        <filter val="537.22"/>
        <filter val="538.00"/>
        <filter val="540.05"/>
        <filter val="546.19"/>
        <filter val="549.81"/>
        <filter val="554.93"/>
        <filter val="555.57"/>
        <filter val="560.73"/>
        <filter val="567.04"/>
        <filter val="567.67"/>
        <filter val="570.81"/>
        <filter val="571.50"/>
        <filter val="582.31"/>
        <filter val="588.56"/>
        <filter val="590.42"/>
        <filter val="612.99"/>
        <filter val="614.24"/>
        <filter val="623.78"/>
        <filter val="623.79"/>
        <filter val="636.62"/>
        <filter val="639.84"/>
        <filter val="640.23"/>
        <filter val="652.12"/>
        <filter val="656.75"/>
        <filter val="690.25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2"/>
  <sheetViews>
    <sheetView tabSelected="1" workbookViewId="0">
      <selection activeCell="J1" sqref="J1:J1048576"/>
    </sheetView>
  </sheetViews>
  <sheetFormatPr defaultRowHeight="12.75"/>
  <sheetData>
    <row r="1" spans="1:18">
      <c r="A1" t="s">
        <v>170</v>
      </c>
      <c r="B1" t="s">
        <v>171</v>
      </c>
      <c r="C1" t="s">
        <v>3</v>
      </c>
      <c r="D1" t="s">
        <v>4</v>
      </c>
      <c r="E1">
        <v>2015</v>
      </c>
      <c r="F1" t="s">
        <v>253</v>
      </c>
      <c r="G1" t="s">
        <v>254</v>
      </c>
      <c r="H1" s="17" t="s">
        <v>255</v>
      </c>
      <c r="I1" t="s">
        <v>256</v>
      </c>
      <c r="J1">
        <v>71</v>
      </c>
      <c r="K1">
        <v>475.97183098591552</v>
      </c>
      <c r="L1">
        <v>43.661971830985912</v>
      </c>
      <c r="M1">
        <v>49.29577464788732</v>
      </c>
      <c r="N1">
        <v>7.042253521126761</v>
      </c>
      <c r="O1">
        <v>0</v>
      </c>
      <c r="P1">
        <v>56.338028169014088</v>
      </c>
      <c r="Q1">
        <v>7.042253521126761</v>
      </c>
      <c r="R1" t="s">
        <v>5</v>
      </c>
    </row>
    <row r="2" spans="1:18">
      <c r="A2" t="s">
        <v>172</v>
      </c>
      <c r="B2" t="s">
        <v>173</v>
      </c>
      <c r="C2" t="s">
        <v>8</v>
      </c>
      <c r="D2" t="s">
        <v>9</v>
      </c>
      <c r="E2">
        <v>2015</v>
      </c>
      <c r="F2" t="s">
        <v>253</v>
      </c>
      <c r="G2" t="s">
        <v>254</v>
      </c>
      <c r="H2" s="17" t="s">
        <v>255</v>
      </c>
      <c r="I2" t="s">
        <v>256</v>
      </c>
      <c r="J2">
        <v>175</v>
      </c>
      <c r="K2">
        <v>494.95428571428573</v>
      </c>
      <c r="L2">
        <v>45.142857142857146</v>
      </c>
      <c r="M2">
        <v>25.142857142857142</v>
      </c>
      <c r="N2">
        <v>23.428571428571427</v>
      </c>
      <c r="O2">
        <v>6.2857142857142856</v>
      </c>
      <c r="P2">
        <v>54.857142857142854</v>
      </c>
      <c r="Q2">
        <v>29.714285714285715</v>
      </c>
      <c r="R2" t="s">
        <v>10</v>
      </c>
    </row>
    <row r="3" spans="1:18">
      <c r="A3" t="s">
        <v>172</v>
      </c>
      <c r="B3" t="s">
        <v>174</v>
      </c>
      <c r="C3" t="s">
        <v>8</v>
      </c>
      <c r="D3" t="s">
        <v>11</v>
      </c>
      <c r="E3">
        <v>2015</v>
      </c>
      <c r="F3" t="s">
        <v>253</v>
      </c>
      <c r="G3" t="s">
        <v>254</v>
      </c>
      <c r="H3" s="17" t="s">
        <v>255</v>
      </c>
      <c r="I3" t="s">
        <v>256</v>
      </c>
      <c r="J3">
        <v>253</v>
      </c>
      <c r="K3">
        <v>500.6521739130435</v>
      </c>
      <c r="L3">
        <v>32.411067193675891</v>
      </c>
      <c r="M3">
        <v>36.758893280632414</v>
      </c>
      <c r="N3">
        <v>23.715415019762847</v>
      </c>
      <c r="O3">
        <v>7.1146245059288535</v>
      </c>
      <c r="P3">
        <v>67.588932806324109</v>
      </c>
      <c r="Q3">
        <v>30.830039525691699</v>
      </c>
      <c r="R3" t="s">
        <v>10</v>
      </c>
    </row>
    <row r="4" spans="1:18">
      <c r="A4" t="s">
        <v>172</v>
      </c>
      <c r="B4" t="s">
        <v>175</v>
      </c>
      <c r="C4" t="s">
        <v>8</v>
      </c>
      <c r="D4" t="s">
        <v>12</v>
      </c>
      <c r="E4">
        <v>2015</v>
      </c>
      <c r="F4" t="s">
        <v>253</v>
      </c>
      <c r="G4" t="s">
        <v>254</v>
      </c>
      <c r="H4" s="17" t="s">
        <v>255</v>
      </c>
      <c r="I4" t="s">
        <v>256</v>
      </c>
      <c r="J4">
        <v>154</v>
      </c>
      <c r="K4">
        <v>509.77922077922079</v>
      </c>
      <c r="L4">
        <v>26.623376623376622</v>
      </c>
      <c r="M4">
        <v>33.116883116883116</v>
      </c>
      <c r="N4">
        <v>36.363636363636367</v>
      </c>
      <c r="O4">
        <v>3.8961038961038961</v>
      </c>
      <c r="P4">
        <v>73.376623376623371</v>
      </c>
      <c r="Q4">
        <v>40.259740259740262</v>
      </c>
      <c r="R4" t="s">
        <v>10</v>
      </c>
    </row>
    <row r="5" spans="1:18">
      <c r="A5" t="s">
        <v>176</v>
      </c>
      <c r="B5" t="s">
        <v>177</v>
      </c>
      <c r="C5" t="s">
        <v>13</v>
      </c>
      <c r="D5" t="s">
        <v>14</v>
      </c>
      <c r="E5">
        <v>2015</v>
      </c>
      <c r="F5" t="s">
        <v>253</v>
      </c>
      <c r="G5" t="s">
        <v>254</v>
      </c>
      <c r="H5" s="17" t="s">
        <v>255</v>
      </c>
      <c r="I5" t="s">
        <v>256</v>
      </c>
      <c r="J5">
        <v>30</v>
      </c>
      <c r="K5">
        <v>555.56666666666672</v>
      </c>
      <c r="L5">
        <v>13.333333333333334</v>
      </c>
      <c r="M5">
        <v>3.3333333333333335</v>
      </c>
      <c r="N5">
        <v>63.333333333333336</v>
      </c>
      <c r="O5">
        <v>20</v>
      </c>
      <c r="P5">
        <v>86.666666666666671</v>
      </c>
      <c r="Q5">
        <v>83.333333333333329</v>
      </c>
      <c r="R5" t="s">
        <v>15</v>
      </c>
    </row>
    <row r="6" spans="1:18">
      <c r="A6" t="s">
        <v>178</v>
      </c>
      <c r="B6" t="s">
        <v>179</v>
      </c>
      <c r="C6" t="s">
        <v>16</v>
      </c>
      <c r="D6" t="s">
        <v>17</v>
      </c>
      <c r="E6">
        <v>2015</v>
      </c>
      <c r="F6" t="s">
        <v>253</v>
      </c>
      <c r="G6" t="s">
        <v>254</v>
      </c>
      <c r="H6" s="17" t="s">
        <v>255</v>
      </c>
      <c r="I6" t="s">
        <v>256</v>
      </c>
      <c r="J6">
        <v>52</v>
      </c>
      <c r="K6">
        <v>549.80769230769226</v>
      </c>
      <c r="L6">
        <v>5.7692307692307692</v>
      </c>
      <c r="M6">
        <v>28.846153846153847</v>
      </c>
      <c r="N6">
        <v>48.07692307692308</v>
      </c>
      <c r="O6">
        <v>17.307692307692307</v>
      </c>
      <c r="P6">
        <v>94.230769230769226</v>
      </c>
      <c r="Q6">
        <v>65.384615384615387</v>
      </c>
      <c r="R6" t="s">
        <v>15</v>
      </c>
    </row>
    <row r="7" spans="1:18">
      <c r="A7" t="s">
        <v>180</v>
      </c>
      <c r="B7" t="s">
        <v>181</v>
      </c>
      <c r="C7" t="s">
        <v>20</v>
      </c>
      <c r="D7" t="s">
        <v>21</v>
      </c>
      <c r="E7">
        <v>2015</v>
      </c>
      <c r="F7" t="s">
        <v>253</v>
      </c>
      <c r="G7" t="s">
        <v>254</v>
      </c>
      <c r="H7" s="17" t="s">
        <v>255</v>
      </c>
      <c r="I7" t="s">
        <v>256</v>
      </c>
      <c r="J7">
        <v>92</v>
      </c>
      <c r="K7">
        <v>523.60869565217388</v>
      </c>
      <c r="L7">
        <v>26.086956521739129</v>
      </c>
      <c r="M7">
        <v>21.739130434782609</v>
      </c>
      <c r="N7">
        <v>43.478260869565219</v>
      </c>
      <c r="O7">
        <v>8.695652173913043</v>
      </c>
      <c r="P7">
        <v>73.913043478260875</v>
      </c>
      <c r="Q7">
        <v>52.173913043478258</v>
      </c>
      <c r="R7" t="s">
        <v>1</v>
      </c>
    </row>
    <row r="8" spans="1:18">
      <c r="A8" t="s">
        <v>182</v>
      </c>
      <c r="B8" t="s">
        <v>183</v>
      </c>
      <c r="C8" t="s">
        <v>22</v>
      </c>
      <c r="D8" t="s">
        <v>23</v>
      </c>
      <c r="E8">
        <v>2015</v>
      </c>
      <c r="F8" t="s">
        <v>253</v>
      </c>
      <c r="G8" t="s">
        <v>254</v>
      </c>
      <c r="H8" s="17" t="s">
        <v>255</v>
      </c>
      <c r="I8" t="s">
        <v>256</v>
      </c>
      <c r="J8">
        <v>233</v>
      </c>
      <c r="K8">
        <v>554.93133047210301</v>
      </c>
      <c r="L8">
        <v>7.296137339055794</v>
      </c>
      <c r="M8">
        <v>26.609442060085836</v>
      </c>
      <c r="N8">
        <v>40.772532188841204</v>
      </c>
      <c r="O8">
        <v>25.321888412017167</v>
      </c>
      <c r="P8">
        <v>92.70386266094421</v>
      </c>
      <c r="Q8">
        <v>66.094420600858371</v>
      </c>
      <c r="R8" t="s">
        <v>0</v>
      </c>
    </row>
    <row r="9" spans="1:18">
      <c r="A9" t="s">
        <v>182</v>
      </c>
      <c r="B9" t="s">
        <v>184</v>
      </c>
      <c r="C9" t="s">
        <v>22</v>
      </c>
      <c r="D9" t="s">
        <v>24</v>
      </c>
      <c r="E9">
        <v>2015</v>
      </c>
      <c r="F9" t="s">
        <v>253</v>
      </c>
      <c r="G9" t="s">
        <v>254</v>
      </c>
      <c r="H9" s="17" t="s">
        <v>255</v>
      </c>
      <c r="I9" t="s">
        <v>256</v>
      </c>
      <c r="J9">
        <v>33</v>
      </c>
      <c r="K9">
        <v>484.969696969697</v>
      </c>
      <c r="L9">
        <v>36.363636363636367</v>
      </c>
      <c r="M9">
        <v>54.545454545454547</v>
      </c>
      <c r="N9">
        <v>9.0909090909090917</v>
      </c>
      <c r="O9">
        <v>0</v>
      </c>
      <c r="P9">
        <v>63.636363636363633</v>
      </c>
      <c r="Q9">
        <v>9.0909090909090917</v>
      </c>
      <c r="R9" t="s">
        <v>0</v>
      </c>
    </row>
    <row r="10" spans="1:18">
      <c r="A10" t="s">
        <v>185</v>
      </c>
      <c r="B10" t="s">
        <v>186</v>
      </c>
      <c r="C10" t="s">
        <v>26</v>
      </c>
      <c r="D10" t="s">
        <v>27</v>
      </c>
      <c r="E10">
        <v>2015</v>
      </c>
      <c r="F10" t="s">
        <v>253</v>
      </c>
      <c r="G10" t="s">
        <v>254</v>
      </c>
      <c r="H10" s="17" t="s">
        <v>255</v>
      </c>
      <c r="I10" t="s">
        <v>256</v>
      </c>
      <c r="J10">
        <v>51</v>
      </c>
      <c r="K10">
        <v>525.88235294117646</v>
      </c>
      <c r="L10">
        <v>17.647058823529413</v>
      </c>
      <c r="M10">
        <v>33.333333333333336</v>
      </c>
      <c r="N10">
        <v>35.294117647058826</v>
      </c>
      <c r="O10">
        <v>13.725490196078431</v>
      </c>
      <c r="P10">
        <v>82.352941176470594</v>
      </c>
      <c r="Q10">
        <v>49.019607843137258</v>
      </c>
      <c r="R10" t="s">
        <v>1</v>
      </c>
    </row>
    <row r="11" spans="1:18">
      <c r="A11" t="s">
        <v>187</v>
      </c>
      <c r="B11" t="s">
        <v>188</v>
      </c>
      <c r="C11" t="s">
        <v>36</v>
      </c>
      <c r="D11" t="s">
        <v>39</v>
      </c>
      <c r="E11">
        <v>2015</v>
      </c>
      <c r="F11" t="s">
        <v>253</v>
      </c>
      <c r="G11" t="s">
        <v>254</v>
      </c>
      <c r="H11" s="17" t="s">
        <v>255</v>
      </c>
      <c r="I11" t="s">
        <v>256</v>
      </c>
      <c r="J11">
        <v>16</v>
      </c>
      <c r="K11">
        <v>468.5</v>
      </c>
      <c r="L11">
        <v>62.5</v>
      </c>
      <c r="M11">
        <v>37.5</v>
      </c>
      <c r="N11">
        <v>0</v>
      </c>
      <c r="O11">
        <v>0</v>
      </c>
      <c r="P11">
        <v>37.5</v>
      </c>
      <c r="Q11">
        <v>0</v>
      </c>
      <c r="R11" t="s">
        <v>38</v>
      </c>
    </row>
    <row r="12" spans="1:18">
      <c r="A12" t="s">
        <v>189</v>
      </c>
      <c r="B12" t="s">
        <v>179</v>
      </c>
      <c r="C12" t="s">
        <v>40</v>
      </c>
      <c r="D12" t="s">
        <v>41</v>
      </c>
      <c r="E12">
        <v>2015</v>
      </c>
      <c r="F12" t="s">
        <v>253</v>
      </c>
      <c r="G12" t="s">
        <v>254</v>
      </c>
      <c r="H12" s="17" t="s">
        <v>255</v>
      </c>
      <c r="I12" t="s">
        <v>256</v>
      </c>
      <c r="J12">
        <v>231</v>
      </c>
      <c r="K12">
        <v>590.42424242424238</v>
      </c>
      <c r="L12">
        <v>5.6277056277056277</v>
      </c>
      <c r="M12">
        <v>10.38961038961039</v>
      </c>
      <c r="N12">
        <v>41.125541125541126</v>
      </c>
      <c r="O12">
        <v>42.857142857142854</v>
      </c>
      <c r="P12">
        <v>94.372294372294377</v>
      </c>
      <c r="Q12">
        <v>83.98268398268398</v>
      </c>
      <c r="R12" t="s">
        <v>38</v>
      </c>
    </row>
    <row r="13" spans="1:18">
      <c r="A13" t="s">
        <v>189</v>
      </c>
      <c r="B13" t="s">
        <v>190</v>
      </c>
      <c r="C13" t="s">
        <v>40</v>
      </c>
      <c r="D13" t="s">
        <v>42</v>
      </c>
      <c r="E13">
        <v>2015</v>
      </c>
      <c r="F13" t="s">
        <v>253</v>
      </c>
      <c r="G13" t="s">
        <v>254</v>
      </c>
      <c r="H13" s="17" t="s">
        <v>255</v>
      </c>
      <c r="I13" t="s">
        <v>256</v>
      </c>
      <c r="J13">
        <v>224</v>
      </c>
      <c r="K13">
        <v>540.05357142857144</v>
      </c>
      <c r="L13">
        <v>19.642857142857142</v>
      </c>
      <c r="M13">
        <v>27.678571428571427</v>
      </c>
      <c r="N13">
        <v>27.678571428571427</v>
      </c>
      <c r="O13">
        <v>25</v>
      </c>
      <c r="P13">
        <v>80.357142857142861</v>
      </c>
      <c r="Q13">
        <v>52.678571428571431</v>
      </c>
      <c r="R13" t="s">
        <v>38</v>
      </c>
    </row>
    <row r="14" spans="1:18">
      <c r="A14" t="s">
        <v>189</v>
      </c>
      <c r="B14" t="s">
        <v>191</v>
      </c>
      <c r="C14" t="s">
        <v>40</v>
      </c>
      <c r="D14" t="s">
        <v>43</v>
      </c>
      <c r="E14">
        <v>2015</v>
      </c>
      <c r="F14" t="s">
        <v>253</v>
      </c>
      <c r="G14" t="s">
        <v>254</v>
      </c>
      <c r="H14" s="17" t="s">
        <v>255</v>
      </c>
      <c r="I14" t="s">
        <v>256</v>
      </c>
      <c r="J14">
        <v>93</v>
      </c>
      <c r="K14">
        <v>690.24731182795699</v>
      </c>
      <c r="L14">
        <v>0</v>
      </c>
      <c r="M14">
        <v>3.225806451612903</v>
      </c>
      <c r="N14">
        <v>1.075268817204301</v>
      </c>
      <c r="O14">
        <v>95.6989247311828</v>
      </c>
      <c r="P14">
        <v>100</v>
      </c>
      <c r="Q14">
        <v>96.774193548387103</v>
      </c>
      <c r="R14" t="s">
        <v>38</v>
      </c>
    </row>
    <row r="15" spans="1:18">
      <c r="A15" t="s">
        <v>189</v>
      </c>
      <c r="B15" t="s">
        <v>192</v>
      </c>
      <c r="C15" t="s">
        <v>40</v>
      </c>
      <c r="D15" t="s">
        <v>44</v>
      </c>
      <c r="E15">
        <v>2015</v>
      </c>
      <c r="F15" t="s">
        <v>253</v>
      </c>
      <c r="G15" t="s">
        <v>254</v>
      </c>
      <c r="H15" s="17" t="s">
        <v>255</v>
      </c>
      <c r="I15" t="s">
        <v>256</v>
      </c>
      <c r="J15">
        <v>116</v>
      </c>
      <c r="K15">
        <v>639.83620689655174</v>
      </c>
      <c r="L15">
        <v>0</v>
      </c>
      <c r="M15">
        <v>0</v>
      </c>
      <c r="N15">
        <v>21.551724137931036</v>
      </c>
      <c r="O15">
        <v>78.448275862068968</v>
      </c>
      <c r="P15">
        <v>100</v>
      </c>
      <c r="Q15">
        <v>100</v>
      </c>
      <c r="R15" t="s">
        <v>38</v>
      </c>
    </row>
    <row r="16" spans="1:18">
      <c r="A16" t="s">
        <v>189</v>
      </c>
      <c r="B16" t="s">
        <v>193</v>
      </c>
      <c r="C16" t="s">
        <v>40</v>
      </c>
      <c r="D16" t="s">
        <v>45</v>
      </c>
      <c r="E16">
        <v>2015</v>
      </c>
      <c r="F16" t="s">
        <v>253</v>
      </c>
      <c r="G16" t="s">
        <v>254</v>
      </c>
      <c r="H16" s="17" t="s">
        <v>255</v>
      </c>
      <c r="I16" t="s">
        <v>256</v>
      </c>
      <c r="J16">
        <v>254</v>
      </c>
      <c r="K16">
        <v>588.55905511811022</v>
      </c>
      <c r="L16">
        <v>1.9685039370078741</v>
      </c>
      <c r="M16">
        <v>11.811023622047244</v>
      </c>
      <c r="N16">
        <v>40.551181102362207</v>
      </c>
      <c r="O16">
        <v>45.669291338582674</v>
      </c>
      <c r="P16">
        <v>98.031496062992133</v>
      </c>
      <c r="Q16">
        <v>86.220472440944889</v>
      </c>
      <c r="R16" t="s">
        <v>38</v>
      </c>
    </row>
    <row r="17" spans="1:18">
      <c r="A17" t="s">
        <v>189</v>
      </c>
      <c r="B17" t="s">
        <v>194</v>
      </c>
      <c r="C17" t="s">
        <v>40</v>
      </c>
      <c r="D17" t="s">
        <v>46</v>
      </c>
      <c r="E17">
        <v>2015</v>
      </c>
      <c r="F17" t="s">
        <v>253</v>
      </c>
      <c r="G17" t="s">
        <v>254</v>
      </c>
      <c r="H17" s="17" t="s">
        <v>255</v>
      </c>
      <c r="I17" t="s">
        <v>256</v>
      </c>
      <c r="J17">
        <v>177</v>
      </c>
      <c r="K17">
        <v>567.03954802259886</v>
      </c>
      <c r="L17">
        <v>4.5197740112994351</v>
      </c>
      <c r="M17">
        <v>16.384180790960453</v>
      </c>
      <c r="N17">
        <v>51.412429378531073</v>
      </c>
      <c r="O17">
        <v>27.683615819209038</v>
      </c>
      <c r="P17">
        <v>95.480225988700568</v>
      </c>
      <c r="Q17">
        <v>79.096045197740111</v>
      </c>
      <c r="R17" t="s">
        <v>38</v>
      </c>
    </row>
    <row r="18" spans="1:18">
      <c r="A18" t="s">
        <v>189</v>
      </c>
      <c r="B18" t="s">
        <v>195</v>
      </c>
      <c r="C18" t="s">
        <v>40</v>
      </c>
      <c r="D18" t="s">
        <v>47</v>
      </c>
      <c r="E18">
        <v>2015</v>
      </c>
      <c r="F18" t="s">
        <v>253</v>
      </c>
      <c r="G18" t="s">
        <v>254</v>
      </c>
      <c r="H18" s="17" t="s">
        <v>255</v>
      </c>
      <c r="I18" t="s">
        <v>256</v>
      </c>
      <c r="J18">
        <v>141</v>
      </c>
      <c r="K18">
        <v>529.21985815602841</v>
      </c>
      <c r="L18">
        <v>15.602836879432624</v>
      </c>
      <c r="M18">
        <v>34.751773049645394</v>
      </c>
      <c r="N18">
        <v>40.425531914893618</v>
      </c>
      <c r="O18">
        <v>9.2198581560283692</v>
      </c>
      <c r="P18">
        <v>84.39716312056737</v>
      </c>
      <c r="Q18">
        <v>49.645390070921984</v>
      </c>
      <c r="R18" t="s">
        <v>38</v>
      </c>
    </row>
    <row r="19" spans="1:18">
      <c r="A19" t="s">
        <v>189</v>
      </c>
      <c r="B19" t="s">
        <v>196</v>
      </c>
      <c r="C19" t="s">
        <v>40</v>
      </c>
      <c r="D19" t="s">
        <v>48</v>
      </c>
      <c r="E19">
        <v>2015</v>
      </c>
      <c r="F19" t="s">
        <v>253</v>
      </c>
      <c r="G19" t="s">
        <v>254</v>
      </c>
      <c r="H19" s="17" t="s">
        <v>255</v>
      </c>
      <c r="I19" t="s">
        <v>256</v>
      </c>
      <c r="J19">
        <v>102</v>
      </c>
      <c r="K19">
        <v>636.61764705882354</v>
      </c>
      <c r="L19">
        <v>3.9215686274509802</v>
      </c>
      <c r="M19">
        <v>5.882352941176471</v>
      </c>
      <c r="N19">
        <v>10.784313725490197</v>
      </c>
      <c r="O19">
        <v>79.411764705882348</v>
      </c>
      <c r="P19">
        <v>96.078431372549019</v>
      </c>
      <c r="Q19">
        <v>90.196078431372555</v>
      </c>
      <c r="R19" t="s">
        <v>38</v>
      </c>
    </row>
    <row r="20" spans="1:18">
      <c r="A20" t="s">
        <v>189</v>
      </c>
      <c r="B20" t="s">
        <v>197</v>
      </c>
      <c r="C20" t="s">
        <v>40</v>
      </c>
      <c r="D20" t="s">
        <v>49</v>
      </c>
      <c r="E20">
        <v>2015</v>
      </c>
      <c r="F20" t="s">
        <v>253</v>
      </c>
      <c r="G20" t="s">
        <v>254</v>
      </c>
      <c r="H20" s="17" t="s">
        <v>255</v>
      </c>
      <c r="I20" t="s">
        <v>256</v>
      </c>
      <c r="J20">
        <v>311</v>
      </c>
      <c r="K20">
        <v>571.49839228295821</v>
      </c>
      <c r="L20">
        <v>1.9292604501607717</v>
      </c>
      <c r="M20">
        <v>18.006430868167204</v>
      </c>
      <c r="N20">
        <v>48.874598070739552</v>
      </c>
      <c r="O20">
        <v>31.189710610932476</v>
      </c>
      <c r="P20">
        <v>98.070739549839232</v>
      </c>
      <c r="Q20">
        <v>80.064308681672031</v>
      </c>
      <c r="R20" t="s">
        <v>38</v>
      </c>
    </row>
    <row r="21" spans="1:18">
      <c r="A21" t="s">
        <v>189</v>
      </c>
      <c r="B21" t="s">
        <v>198</v>
      </c>
      <c r="C21" t="s">
        <v>40</v>
      </c>
      <c r="D21" t="s">
        <v>50</v>
      </c>
      <c r="E21">
        <v>2015</v>
      </c>
      <c r="F21" t="s">
        <v>253</v>
      </c>
      <c r="G21" t="s">
        <v>254</v>
      </c>
      <c r="H21" s="17" t="s">
        <v>255</v>
      </c>
      <c r="I21" t="s">
        <v>256</v>
      </c>
      <c r="J21">
        <v>232</v>
      </c>
      <c r="K21">
        <v>538.00431034482756</v>
      </c>
      <c r="L21">
        <v>17.672413793103448</v>
      </c>
      <c r="M21">
        <v>30.603448275862068</v>
      </c>
      <c r="N21">
        <v>29.741379310344829</v>
      </c>
      <c r="O21">
        <v>21.982758620689655</v>
      </c>
      <c r="P21">
        <v>82.327586206896555</v>
      </c>
      <c r="Q21">
        <v>51.724137931034484</v>
      </c>
      <c r="R21" t="s">
        <v>38</v>
      </c>
    </row>
    <row r="22" spans="1:18">
      <c r="A22" t="s">
        <v>189</v>
      </c>
      <c r="B22" t="s">
        <v>199</v>
      </c>
      <c r="C22" t="s">
        <v>40</v>
      </c>
      <c r="D22" t="s">
        <v>51</v>
      </c>
      <c r="E22">
        <v>2015</v>
      </c>
      <c r="F22" t="s">
        <v>253</v>
      </c>
      <c r="G22" t="s">
        <v>254</v>
      </c>
      <c r="H22" s="17" t="s">
        <v>255</v>
      </c>
      <c r="I22" t="s">
        <v>256</v>
      </c>
      <c r="J22">
        <v>312</v>
      </c>
      <c r="K22">
        <v>493.42628205128204</v>
      </c>
      <c r="L22">
        <v>35.256410256410255</v>
      </c>
      <c r="M22">
        <v>41.025641025641029</v>
      </c>
      <c r="N22">
        <v>21.474358974358974</v>
      </c>
      <c r="O22">
        <v>2.2435897435897436</v>
      </c>
      <c r="P22">
        <v>64.743589743589737</v>
      </c>
      <c r="Q22">
        <v>23.717948717948719</v>
      </c>
      <c r="R22" t="s">
        <v>38</v>
      </c>
    </row>
    <row r="23" spans="1:18">
      <c r="A23" t="s">
        <v>189</v>
      </c>
      <c r="B23" t="s">
        <v>200</v>
      </c>
      <c r="C23" t="s">
        <v>40</v>
      </c>
      <c r="D23" t="s">
        <v>52</v>
      </c>
      <c r="E23">
        <v>2015</v>
      </c>
      <c r="F23" t="s">
        <v>253</v>
      </c>
      <c r="G23" t="s">
        <v>254</v>
      </c>
      <c r="H23" s="17" t="s">
        <v>255</v>
      </c>
      <c r="I23" t="s">
        <v>256</v>
      </c>
      <c r="J23">
        <v>167</v>
      </c>
      <c r="K23">
        <v>612.99401197604789</v>
      </c>
      <c r="L23">
        <v>3.5928143712574849</v>
      </c>
      <c r="M23">
        <v>7.1856287425149699</v>
      </c>
      <c r="N23">
        <v>31.736526946107784</v>
      </c>
      <c r="O23">
        <v>57.485029940119759</v>
      </c>
      <c r="P23">
        <v>96.407185628742511</v>
      </c>
      <c r="Q23">
        <v>89.221556886227546</v>
      </c>
      <c r="R23" t="s">
        <v>38</v>
      </c>
    </row>
    <row r="24" spans="1:18">
      <c r="A24" t="s">
        <v>189</v>
      </c>
      <c r="B24" t="s">
        <v>201</v>
      </c>
      <c r="C24" t="s">
        <v>40</v>
      </c>
      <c r="D24" t="s">
        <v>53</v>
      </c>
      <c r="E24">
        <v>2015</v>
      </c>
      <c r="F24" t="s">
        <v>253</v>
      </c>
      <c r="G24" t="s">
        <v>254</v>
      </c>
      <c r="H24" s="17" t="s">
        <v>255</v>
      </c>
      <c r="I24" t="s">
        <v>256</v>
      </c>
      <c r="J24">
        <v>280</v>
      </c>
      <c r="K24">
        <v>536.03571428571433</v>
      </c>
      <c r="L24">
        <v>11.785714285714286</v>
      </c>
      <c r="M24">
        <v>29.285714285714285</v>
      </c>
      <c r="N24">
        <v>44.642857142857146</v>
      </c>
      <c r="O24">
        <v>14.285714285714286</v>
      </c>
      <c r="P24">
        <v>88.214285714285708</v>
      </c>
      <c r="Q24">
        <v>58.928571428571431</v>
      </c>
      <c r="R24" t="s">
        <v>38</v>
      </c>
    </row>
    <row r="25" spans="1:18">
      <c r="A25" t="s">
        <v>189</v>
      </c>
      <c r="B25" t="s">
        <v>202</v>
      </c>
      <c r="C25" t="s">
        <v>40</v>
      </c>
      <c r="D25" t="s">
        <v>54</v>
      </c>
      <c r="E25">
        <v>2015</v>
      </c>
      <c r="F25" t="s">
        <v>253</v>
      </c>
      <c r="G25" t="s">
        <v>254</v>
      </c>
      <c r="H25" s="17" t="s">
        <v>255</v>
      </c>
      <c r="I25" t="s">
        <v>256</v>
      </c>
      <c r="J25">
        <v>241</v>
      </c>
      <c r="K25">
        <v>492.26970954356847</v>
      </c>
      <c r="L25">
        <v>35.684647302904565</v>
      </c>
      <c r="M25">
        <v>39.419087136929463</v>
      </c>
      <c r="N25">
        <v>23.236514522821576</v>
      </c>
      <c r="O25">
        <v>1.6597510373443984</v>
      </c>
      <c r="P25">
        <v>64.315352697095435</v>
      </c>
      <c r="Q25">
        <v>24.896265560165975</v>
      </c>
      <c r="R25" t="s">
        <v>38</v>
      </c>
    </row>
    <row r="26" spans="1:18">
      <c r="A26" t="s">
        <v>189</v>
      </c>
      <c r="B26" t="s">
        <v>203</v>
      </c>
      <c r="C26" t="s">
        <v>40</v>
      </c>
      <c r="D26" t="s">
        <v>55</v>
      </c>
      <c r="E26">
        <v>2015</v>
      </c>
      <c r="F26" t="s">
        <v>253</v>
      </c>
      <c r="G26" t="s">
        <v>254</v>
      </c>
      <c r="H26" s="17" t="s">
        <v>255</v>
      </c>
      <c r="I26" t="s">
        <v>256</v>
      </c>
      <c r="J26">
        <v>238</v>
      </c>
      <c r="K26">
        <v>497.51260504201679</v>
      </c>
      <c r="L26">
        <v>32.352941176470587</v>
      </c>
      <c r="M26">
        <v>39.915966386554622</v>
      </c>
      <c r="N26">
        <v>25.210084033613445</v>
      </c>
      <c r="O26">
        <v>2.5210084033613445</v>
      </c>
      <c r="P26">
        <v>67.647058823529406</v>
      </c>
      <c r="Q26">
        <v>27.731092436974791</v>
      </c>
      <c r="R26" t="s">
        <v>38</v>
      </c>
    </row>
    <row r="27" spans="1:18">
      <c r="A27" t="s">
        <v>189</v>
      </c>
      <c r="B27" t="s">
        <v>204</v>
      </c>
      <c r="C27" t="s">
        <v>40</v>
      </c>
      <c r="D27" t="s">
        <v>56</v>
      </c>
      <c r="E27">
        <v>2015</v>
      </c>
      <c r="F27" t="s">
        <v>253</v>
      </c>
      <c r="G27" t="s">
        <v>254</v>
      </c>
      <c r="H27" s="17" t="s">
        <v>255</v>
      </c>
      <c r="I27" t="s">
        <v>256</v>
      </c>
      <c r="J27">
        <v>246</v>
      </c>
      <c r="K27">
        <v>498.9308943089431</v>
      </c>
      <c r="L27">
        <v>31.707317073170731</v>
      </c>
      <c r="M27">
        <v>39.837398373983739</v>
      </c>
      <c r="N27">
        <v>24.390243902439025</v>
      </c>
      <c r="O27">
        <v>4.0650406504065044</v>
      </c>
      <c r="P27">
        <v>68.292682926829272</v>
      </c>
      <c r="Q27">
        <v>28.45528455284553</v>
      </c>
      <c r="R27" t="s">
        <v>38</v>
      </c>
    </row>
    <row r="28" spans="1:18">
      <c r="A28" t="s">
        <v>205</v>
      </c>
      <c r="B28" t="s">
        <v>174</v>
      </c>
      <c r="C28" t="s">
        <v>57</v>
      </c>
      <c r="D28" t="s">
        <v>58</v>
      </c>
      <c r="E28">
        <v>2015</v>
      </c>
      <c r="F28" t="s">
        <v>253</v>
      </c>
      <c r="G28" t="s">
        <v>254</v>
      </c>
      <c r="H28" s="17" t="s">
        <v>255</v>
      </c>
      <c r="I28" t="s">
        <v>256</v>
      </c>
      <c r="J28">
        <v>18</v>
      </c>
      <c r="K28">
        <v>471.88888888888891</v>
      </c>
      <c r="L28">
        <v>50</v>
      </c>
      <c r="M28">
        <v>33.333333333333336</v>
      </c>
      <c r="N28">
        <v>16.666666666666668</v>
      </c>
      <c r="O28">
        <v>0</v>
      </c>
      <c r="P28">
        <v>50</v>
      </c>
      <c r="Q28">
        <v>16.666666666666668</v>
      </c>
      <c r="R28" t="s">
        <v>1</v>
      </c>
    </row>
    <row r="29" spans="1:18">
      <c r="A29" t="s">
        <v>205</v>
      </c>
      <c r="B29" t="s">
        <v>206</v>
      </c>
      <c r="C29" t="s">
        <v>57</v>
      </c>
      <c r="D29" t="s">
        <v>59</v>
      </c>
      <c r="E29">
        <v>2015</v>
      </c>
      <c r="F29" t="s">
        <v>253</v>
      </c>
      <c r="G29" t="s">
        <v>254</v>
      </c>
      <c r="H29" s="17" t="s">
        <v>255</v>
      </c>
      <c r="I29" t="s">
        <v>256</v>
      </c>
      <c r="J29">
        <v>362</v>
      </c>
      <c r="K29">
        <v>508.28453038674036</v>
      </c>
      <c r="L29">
        <v>35.635359116022101</v>
      </c>
      <c r="M29">
        <v>29.834254143646408</v>
      </c>
      <c r="N29">
        <v>24.585635359116022</v>
      </c>
      <c r="O29">
        <v>9.94475138121547</v>
      </c>
      <c r="P29">
        <v>64.364640883977899</v>
      </c>
      <c r="Q29">
        <v>34.530386740331494</v>
      </c>
      <c r="R29" t="s">
        <v>1</v>
      </c>
    </row>
    <row r="30" spans="1:18">
      <c r="A30" t="s">
        <v>207</v>
      </c>
      <c r="B30" t="s">
        <v>208</v>
      </c>
      <c r="C30" t="s">
        <v>64</v>
      </c>
      <c r="D30" t="s">
        <v>65</v>
      </c>
      <c r="E30">
        <v>2015</v>
      </c>
      <c r="F30" t="s">
        <v>253</v>
      </c>
      <c r="G30" t="s">
        <v>254</v>
      </c>
      <c r="H30" s="17" t="s">
        <v>255</v>
      </c>
      <c r="I30" t="s">
        <v>256</v>
      </c>
      <c r="J30">
        <v>43</v>
      </c>
      <c r="K30">
        <v>448.51162790697674</v>
      </c>
      <c r="L30">
        <v>76.744186046511629</v>
      </c>
      <c r="M30">
        <v>20.930232558139537</v>
      </c>
      <c r="N30">
        <v>2.3255813953488373</v>
      </c>
      <c r="O30">
        <v>0</v>
      </c>
      <c r="P30">
        <v>23.255813953488371</v>
      </c>
      <c r="Q30">
        <v>2.3255813953488373</v>
      </c>
      <c r="R30" t="s">
        <v>2</v>
      </c>
    </row>
    <row r="31" spans="1:18">
      <c r="A31" t="s">
        <v>209</v>
      </c>
      <c r="B31" t="s">
        <v>181</v>
      </c>
      <c r="C31" t="s">
        <v>66</v>
      </c>
      <c r="D31" t="s">
        <v>67</v>
      </c>
      <c r="E31">
        <v>2015</v>
      </c>
      <c r="F31" t="s">
        <v>253</v>
      </c>
      <c r="G31" t="s">
        <v>254</v>
      </c>
      <c r="H31" s="17" t="s">
        <v>255</v>
      </c>
      <c r="I31" t="s">
        <v>256</v>
      </c>
      <c r="J31">
        <v>49</v>
      </c>
      <c r="K31">
        <v>505.24489795918367</v>
      </c>
      <c r="L31">
        <v>34.693877551020407</v>
      </c>
      <c r="M31">
        <v>30.612244897959183</v>
      </c>
      <c r="N31">
        <v>24.489795918367346</v>
      </c>
      <c r="O31">
        <v>10.204081632653061</v>
      </c>
      <c r="P31">
        <v>65.306122448979593</v>
      </c>
      <c r="Q31">
        <v>34.693877551020407</v>
      </c>
      <c r="R31" t="s">
        <v>15</v>
      </c>
    </row>
    <row r="32" spans="1:18">
      <c r="A32" t="s">
        <v>210</v>
      </c>
      <c r="B32" t="s">
        <v>211</v>
      </c>
      <c r="C32" t="s">
        <v>68</v>
      </c>
      <c r="D32" t="s">
        <v>69</v>
      </c>
      <c r="E32">
        <v>2015</v>
      </c>
      <c r="F32" t="s">
        <v>253</v>
      </c>
      <c r="G32" t="s">
        <v>254</v>
      </c>
      <c r="H32" s="17" t="s">
        <v>255</v>
      </c>
      <c r="I32" t="s">
        <v>256</v>
      </c>
      <c r="J32">
        <v>47</v>
      </c>
      <c r="K32">
        <v>496.89361702127661</v>
      </c>
      <c r="L32">
        <v>29.787234042553191</v>
      </c>
      <c r="M32">
        <v>42.553191489361701</v>
      </c>
      <c r="N32">
        <v>25.531914893617021</v>
      </c>
      <c r="O32">
        <v>2.1276595744680851</v>
      </c>
      <c r="P32">
        <v>70.212765957446805</v>
      </c>
      <c r="Q32">
        <v>27.659574468085108</v>
      </c>
      <c r="R32" t="s">
        <v>0</v>
      </c>
    </row>
    <row r="33" spans="1:18">
      <c r="A33" t="s">
        <v>212</v>
      </c>
      <c r="B33" t="s">
        <v>213</v>
      </c>
      <c r="C33" t="s">
        <v>70</v>
      </c>
      <c r="D33" t="s">
        <v>71</v>
      </c>
      <c r="E33">
        <v>2015</v>
      </c>
      <c r="F33" t="s">
        <v>253</v>
      </c>
      <c r="G33" t="s">
        <v>254</v>
      </c>
      <c r="H33" s="17" t="s">
        <v>255</v>
      </c>
      <c r="I33" t="s">
        <v>256</v>
      </c>
      <c r="J33">
        <v>191</v>
      </c>
      <c r="K33">
        <v>614.24083769633512</v>
      </c>
      <c r="L33">
        <v>0</v>
      </c>
      <c r="M33">
        <v>0</v>
      </c>
      <c r="N33">
        <v>39.790575916230367</v>
      </c>
      <c r="O33">
        <v>60.209424083769633</v>
      </c>
      <c r="P33">
        <v>100</v>
      </c>
      <c r="Q33">
        <v>100</v>
      </c>
      <c r="R33" t="s">
        <v>38</v>
      </c>
    </row>
    <row r="34" spans="1:18">
      <c r="A34" t="s">
        <v>212</v>
      </c>
      <c r="B34" t="s">
        <v>214</v>
      </c>
      <c r="C34" t="s">
        <v>70</v>
      </c>
      <c r="D34" t="s">
        <v>160</v>
      </c>
      <c r="E34">
        <v>2015</v>
      </c>
      <c r="F34" t="s">
        <v>253</v>
      </c>
      <c r="G34" t="s">
        <v>254</v>
      </c>
      <c r="H34" s="17" t="s">
        <v>255</v>
      </c>
      <c r="I34" t="s">
        <v>256</v>
      </c>
      <c r="J34">
        <v>263</v>
      </c>
      <c r="K34">
        <v>652.11787072243351</v>
      </c>
      <c r="L34">
        <v>0</v>
      </c>
      <c r="M34">
        <v>0.38022813688212925</v>
      </c>
      <c r="N34">
        <v>14.068441064638783</v>
      </c>
      <c r="O34">
        <v>85.551330798479086</v>
      </c>
      <c r="P34">
        <v>100</v>
      </c>
      <c r="Q34">
        <v>99.619771863117876</v>
      </c>
      <c r="R34" t="s">
        <v>38</v>
      </c>
    </row>
    <row r="35" spans="1:18">
      <c r="A35" t="s">
        <v>212</v>
      </c>
      <c r="B35" t="s">
        <v>206</v>
      </c>
      <c r="C35" t="s">
        <v>70</v>
      </c>
      <c r="D35" t="s">
        <v>72</v>
      </c>
      <c r="E35">
        <v>2015</v>
      </c>
      <c r="F35" t="s">
        <v>253</v>
      </c>
      <c r="G35" t="s">
        <v>254</v>
      </c>
      <c r="H35" s="17" t="s">
        <v>255</v>
      </c>
      <c r="I35" t="s">
        <v>256</v>
      </c>
      <c r="J35">
        <v>119</v>
      </c>
      <c r="K35">
        <v>623.7899159663865</v>
      </c>
      <c r="L35">
        <v>0.84033613445378152</v>
      </c>
      <c r="M35">
        <v>0</v>
      </c>
      <c r="N35">
        <v>30.252100840336134</v>
      </c>
      <c r="O35">
        <v>68.907563025210081</v>
      </c>
      <c r="P35">
        <v>99.159663865546221</v>
      </c>
      <c r="Q35">
        <v>99.159663865546221</v>
      </c>
      <c r="R35" t="s">
        <v>38</v>
      </c>
    </row>
    <row r="36" spans="1:18">
      <c r="A36" t="s">
        <v>212</v>
      </c>
      <c r="B36" t="s">
        <v>215</v>
      </c>
      <c r="C36" t="s">
        <v>70</v>
      </c>
      <c r="D36" t="s">
        <v>73</v>
      </c>
      <c r="E36">
        <v>2015</v>
      </c>
      <c r="F36" t="s">
        <v>253</v>
      </c>
      <c r="G36" t="s">
        <v>254</v>
      </c>
      <c r="H36" s="17" t="s">
        <v>255</v>
      </c>
      <c r="I36" t="s">
        <v>256</v>
      </c>
      <c r="J36">
        <v>306</v>
      </c>
      <c r="K36">
        <v>656.74836601307186</v>
      </c>
      <c r="L36">
        <v>0</v>
      </c>
      <c r="M36">
        <v>0.32679738562091504</v>
      </c>
      <c r="N36">
        <v>10.457516339869281</v>
      </c>
      <c r="O36">
        <v>89.215686274509807</v>
      </c>
      <c r="P36">
        <v>100</v>
      </c>
      <c r="Q36">
        <v>99.673202614379079</v>
      </c>
      <c r="R36" t="s">
        <v>38</v>
      </c>
    </row>
    <row r="37" spans="1:18">
      <c r="A37" t="s">
        <v>212</v>
      </c>
      <c r="B37" t="s">
        <v>216</v>
      </c>
      <c r="C37" t="s">
        <v>70</v>
      </c>
      <c r="D37" t="s">
        <v>75</v>
      </c>
      <c r="E37">
        <v>2015</v>
      </c>
      <c r="F37" t="s">
        <v>253</v>
      </c>
      <c r="G37" t="s">
        <v>254</v>
      </c>
      <c r="H37" s="17" t="s">
        <v>255</v>
      </c>
      <c r="I37" t="s">
        <v>256</v>
      </c>
      <c r="J37">
        <v>176</v>
      </c>
      <c r="K37">
        <v>623.77840909090912</v>
      </c>
      <c r="L37">
        <v>0</v>
      </c>
      <c r="M37">
        <v>1.1363636363636365</v>
      </c>
      <c r="N37">
        <v>31.25</v>
      </c>
      <c r="O37">
        <v>67.61363636363636</v>
      </c>
      <c r="P37">
        <v>100</v>
      </c>
      <c r="Q37">
        <v>98.86363636363636</v>
      </c>
      <c r="R37" t="s">
        <v>38</v>
      </c>
    </row>
    <row r="38" spans="1:18">
      <c r="A38" t="s">
        <v>217</v>
      </c>
      <c r="B38" t="s">
        <v>218</v>
      </c>
      <c r="C38" t="s">
        <v>76</v>
      </c>
      <c r="D38" t="s">
        <v>78</v>
      </c>
      <c r="E38">
        <v>2015</v>
      </c>
      <c r="F38" t="s">
        <v>253</v>
      </c>
      <c r="G38" t="s">
        <v>254</v>
      </c>
      <c r="H38" s="17" t="s">
        <v>255</v>
      </c>
      <c r="I38" t="s">
        <v>256</v>
      </c>
      <c r="J38">
        <v>43</v>
      </c>
      <c r="K38">
        <v>443.90697674418607</v>
      </c>
      <c r="L38">
        <v>93.023255813953483</v>
      </c>
      <c r="M38">
        <v>6.9767441860465116</v>
      </c>
      <c r="N38">
        <v>0</v>
      </c>
      <c r="O38">
        <v>0</v>
      </c>
      <c r="P38">
        <v>6.9767441860465116</v>
      </c>
      <c r="Q38">
        <v>0</v>
      </c>
      <c r="R38" t="s">
        <v>38</v>
      </c>
    </row>
    <row r="39" spans="1:18">
      <c r="A39" t="s">
        <v>217</v>
      </c>
      <c r="B39" t="s">
        <v>219</v>
      </c>
      <c r="C39" t="s">
        <v>76</v>
      </c>
      <c r="D39" t="s">
        <v>79</v>
      </c>
      <c r="E39">
        <v>2015</v>
      </c>
      <c r="F39" t="s">
        <v>253</v>
      </c>
      <c r="G39" t="s">
        <v>254</v>
      </c>
      <c r="H39" s="17" t="s">
        <v>255</v>
      </c>
      <c r="I39" t="s">
        <v>256</v>
      </c>
      <c r="J39">
        <v>27</v>
      </c>
      <c r="K39">
        <v>488.48148148148147</v>
      </c>
      <c r="L39">
        <v>33.333333333333336</v>
      </c>
      <c r="M39">
        <v>51.851851851851855</v>
      </c>
      <c r="N39">
        <v>11.111111111111111</v>
      </c>
      <c r="O39">
        <v>3.7037037037037037</v>
      </c>
      <c r="P39">
        <v>66.666666666666671</v>
      </c>
      <c r="Q39">
        <v>14.814814814814815</v>
      </c>
      <c r="R39" t="s">
        <v>38</v>
      </c>
    </row>
    <row r="40" spans="1:18">
      <c r="A40" t="s">
        <v>217</v>
      </c>
      <c r="B40" t="s">
        <v>220</v>
      </c>
      <c r="C40" t="s">
        <v>76</v>
      </c>
      <c r="D40" t="s">
        <v>80</v>
      </c>
      <c r="E40">
        <v>2015</v>
      </c>
      <c r="F40" t="s">
        <v>253</v>
      </c>
      <c r="G40" t="s">
        <v>254</v>
      </c>
      <c r="H40" s="17" t="s">
        <v>255</v>
      </c>
      <c r="I40" t="s">
        <v>256</v>
      </c>
      <c r="J40">
        <v>207</v>
      </c>
      <c r="K40">
        <v>640.22705314009659</v>
      </c>
      <c r="L40">
        <v>0</v>
      </c>
      <c r="M40">
        <v>1.4492753623188406</v>
      </c>
      <c r="N40">
        <v>23.188405797101449</v>
      </c>
      <c r="O40">
        <v>75.362318840579704</v>
      </c>
      <c r="P40">
        <v>100</v>
      </c>
      <c r="Q40">
        <v>98.550724637681157</v>
      </c>
      <c r="R40" t="s">
        <v>38</v>
      </c>
    </row>
    <row r="41" spans="1:18">
      <c r="A41" t="s">
        <v>217</v>
      </c>
      <c r="B41" t="s">
        <v>221</v>
      </c>
      <c r="C41" t="s">
        <v>76</v>
      </c>
      <c r="D41" t="s">
        <v>81</v>
      </c>
      <c r="E41">
        <v>2015</v>
      </c>
      <c r="F41" t="s">
        <v>253</v>
      </c>
      <c r="G41" t="s">
        <v>254</v>
      </c>
      <c r="H41" s="17" t="s">
        <v>255</v>
      </c>
      <c r="I41" t="s">
        <v>256</v>
      </c>
      <c r="J41">
        <v>55</v>
      </c>
      <c r="K41">
        <v>522.5454545454545</v>
      </c>
      <c r="L41">
        <v>12.727272727272727</v>
      </c>
      <c r="M41">
        <v>40</v>
      </c>
      <c r="N41">
        <v>45.454545454545453</v>
      </c>
      <c r="O41">
        <v>1.8181818181818181</v>
      </c>
      <c r="P41">
        <v>87.272727272727266</v>
      </c>
      <c r="Q41">
        <v>47.272727272727273</v>
      </c>
      <c r="R41" t="s">
        <v>38</v>
      </c>
    </row>
    <row r="42" spans="1:18">
      <c r="A42" t="s">
        <v>222</v>
      </c>
      <c r="B42" t="s">
        <v>223</v>
      </c>
      <c r="C42" t="s">
        <v>83</v>
      </c>
      <c r="D42" t="s">
        <v>84</v>
      </c>
      <c r="E42">
        <v>2015</v>
      </c>
      <c r="F42" t="s">
        <v>253</v>
      </c>
      <c r="G42" t="s">
        <v>254</v>
      </c>
      <c r="H42" s="17" t="s">
        <v>255</v>
      </c>
      <c r="I42" t="s">
        <v>256</v>
      </c>
      <c r="J42">
        <v>54</v>
      </c>
      <c r="K42">
        <v>567.66666666666663</v>
      </c>
      <c r="L42">
        <v>0</v>
      </c>
      <c r="M42">
        <v>12.962962962962964</v>
      </c>
      <c r="N42">
        <v>70.370370370370367</v>
      </c>
      <c r="O42">
        <v>16.666666666666668</v>
      </c>
      <c r="P42">
        <v>100</v>
      </c>
      <c r="Q42">
        <v>87.037037037037038</v>
      </c>
      <c r="R42" t="s">
        <v>10</v>
      </c>
    </row>
    <row r="43" spans="1:18">
      <c r="A43" t="s">
        <v>222</v>
      </c>
      <c r="B43" t="s">
        <v>224</v>
      </c>
      <c r="C43" t="s">
        <v>83</v>
      </c>
      <c r="D43" t="s">
        <v>85</v>
      </c>
      <c r="E43">
        <v>2015</v>
      </c>
      <c r="F43" t="s">
        <v>253</v>
      </c>
      <c r="G43" t="s">
        <v>254</v>
      </c>
      <c r="H43" s="17" t="s">
        <v>255</v>
      </c>
      <c r="I43" t="s">
        <v>256</v>
      </c>
      <c r="J43">
        <v>29</v>
      </c>
      <c r="K43">
        <v>582.31034482758616</v>
      </c>
      <c r="L43">
        <v>3.4482758620689653</v>
      </c>
      <c r="M43">
        <v>3.4482758620689653</v>
      </c>
      <c r="N43">
        <v>55.172413793103445</v>
      </c>
      <c r="O43">
        <v>37.931034482758619</v>
      </c>
      <c r="P43">
        <v>96.551724137931032</v>
      </c>
      <c r="Q43">
        <v>93.103448275862064</v>
      </c>
      <c r="R43" t="s">
        <v>10</v>
      </c>
    </row>
    <row r="44" spans="1:18">
      <c r="A44" t="s">
        <v>225</v>
      </c>
      <c r="B44" t="s">
        <v>181</v>
      </c>
      <c r="C44" t="s">
        <v>86</v>
      </c>
      <c r="D44" t="s">
        <v>87</v>
      </c>
      <c r="E44">
        <v>2015</v>
      </c>
      <c r="F44" t="s">
        <v>253</v>
      </c>
      <c r="G44" t="s">
        <v>254</v>
      </c>
      <c r="H44" s="17" t="s">
        <v>255</v>
      </c>
      <c r="I44" t="s">
        <v>256</v>
      </c>
      <c r="J44">
        <v>129</v>
      </c>
      <c r="K44">
        <v>475.37209302325579</v>
      </c>
      <c r="L44">
        <v>53.488372093023258</v>
      </c>
      <c r="M44">
        <v>27.906976744186046</v>
      </c>
      <c r="N44">
        <v>17.054263565891471</v>
      </c>
      <c r="O44">
        <v>1.5503875968992249</v>
      </c>
      <c r="P44">
        <v>46.511627906976742</v>
      </c>
      <c r="Q44">
        <v>18.604651162790699</v>
      </c>
      <c r="R44" t="s">
        <v>2</v>
      </c>
    </row>
    <row r="45" spans="1:18">
      <c r="A45" t="s">
        <v>226</v>
      </c>
      <c r="B45" t="s">
        <v>227</v>
      </c>
      <c r="C45" t="s">
        <v>91</v>
      </c>
      <c r="D45" t="s">
        <v>92</v>
      </c>
      <c r="E45">
        <v>2015</v>
      </c>
      <c r="F45" t="s">
        <v>253</v>
      </c>
      <c r="G45" t="s">
        <v>254</v>
      </c>
      <c r="H45" s="17" t="s">
        <v>255</v>
      </c>
      <c r="I45" t="s">
        <v>256</v>
      </c>
      <c r="J45">
        <v>227</v>
      </c>
      <c r="K45">
        <v>546.18942731277536</v>
      </c>
      <c r="L45">
        <v>12.775330396475772</v>
      </c>
      <c r="M45">
        <v>18.061674008810574</v>
      </c>
      <c r="N45">
        <v>52.863436123348016</v>
      </c>
      <c r="O45">
        <v>16.29955947136564</v>
      </c>
      <c r="P45">
        <v>87.224669603524234</v>
      </c>
      <c r="Q45">
        <v>69.162995594713649</v>
      </c>
      <c r="R45" t="s">
        <v>25</v>
      </c>
    </row>
    <row r="46" spans="1:18">
      <c r="A46" t="s">
        <v>228</v>
      </c>
      <c r="B46" t="s">
        <v>229</v>
      </c>
      <c r="C46" t="s">
        <v>93</v>
      </c>
      <c r="D46" t="s">
        <v>94</v>
      </c>
      <c r="E46">
        <v>2015</v>
      </c>
      <c r="F46" t="s">
        <v>253</v>
      </c>
      <c r="G46" t="s">
        <v>254</v>
      </c>
      <c r="H46" s="17" t="s">
        <v>255</v>
      </c>
      <c r="I46" t="s">
        <v>256</v>
      </c>
      <c r="J46">
        <v>101</v>
      </c>
      <c r="K46">
        <v>457.97029702970298</v>
      </c>
      <c r="L46">
        <v>68.316831683168317</v>
      </c>
      <c r="M46">
        <v>26.732673267326732</v>
      </c>
      <c r="N46">
        <v>4.9504950495049505</v>
      </c>
      <c r="O46">
        <v>0</v>
      </c>
      <c r="P46">
        <v>31.683168316831683</v>
      </c>
      <c r="Q46">
        <v>4.9504950495049505</v>
      </c>
      <c r="R46" t="s">
        <v>60</v>
      </c>
    </row>
    <row r="47" spans="1:18">
      <c r="A47" t="s">
        <v>230</v>
      </c>
      <c r="B47" t="s">
        <v>231</v>
      </c>
      <c r="C47" t="s">
        <v>98</v>
      </c>
      <c r="D47" t="s">
        <v>99</v>
      </c>
      <c r="E47">
        <v>2015</v>
      </c>
      <c r="F47" t="s">
        <v>253</v>
      </c>
      <c r="G47" t="s">
        <v>254</v>
      </c>
      <c r="H47" s="17" t="s">
        <v>255</v>
      </c>
      <c r="I47" t="s">
        <v>256</v>
      </c>
      <c r="J47">
        <v>49</v>
      </c>
      <c r="K47">
        <v>537.22448979591832</v>
      </c>
      <c r="L47">
        <v>14.285714285714286</v>
      </c>
      <c r="M47">
        <v>28.571428571428573</v>
      </c>
      <c r="N47">
        <v>36.734693877551024</v>
      </c>
      <c r="O47">
        <v>20.408163265306122</v>
      </c>
      <c r="P47">
        <v>85.714285714285708</v>
      </c>
      <c r="Q47">
        <v>57.142857142857146</v>
      </c>
      <c r="R47" t="s">
        <v>60</v>
      </c>
    </row>
    <row r="48" spans="1:18">
      <c r="A48" t="s">
        <v>232</v>
      </c>
      <c r="B48" t="s">
        <v>233</v>
      </c>
      <c r="C48" t="s">
        <v>100</v>
      </c>
      <c r="D48" t="s">
        <v>101</v>
      </c>
      <c r="E48">
        <v>2015</v>
      </c>
      <c r="F48" t="s">
        <v>253</v>
      </c>
      <c r="G48" t="s">
        <v>254</v>
      </c>
      <c r="H48" s="17" t="s">
        <v>255</v>
      </c>
      <c r="I48" t="s">
        <v>256</v>
      </c>
      <c r="J48">
        <v>66</v>
      </c>
      <c r="K48">
        <v>525.4545454545455</v>
      </c>
      <c r="L48">
        <v>21.212121212121211</v>
      </c>
      <c r="M48">
        <v>30.303030303030305</v>
      </c>
      <c r="N48">
        <v>36.363636363636367</v>
      </c>
      <c r="O48">
        <v>12.121212121212121</v>
      </c>
      <c r="P48">
        <v>78.787878787878782</v>
      </c>
      <c r="Q48">
        <v>48.484848484848484</v>
      </c>
      <c r="R48" t="s">
        <v>63</v>
      </c>
    </row>
    <row r="49" spans="1:18">
      <c r="A49" t="s">
        <v>234</v>
      </c>
      <c r="B49" t="s">
        <v>174</v>
      </c>
      <c r="C49" t="s">
        <v>102</v>
      </c>
      <c r="D49" t="s">
        <v>103</v>
      </c>
      <c r="E49">
        <v>2015</v>
      </c>
      <c r="F49" t="s">
        <v>253</v>
      </c>
      <c r="G49" t="s">
        <v>254</v>
      </c>
      <c r="H49" s="17" t="s">
        <v>255</v>
      </c>
      <c r="I49" t="s">
        <v>256</v>
      </c>
      <c r="J49">
        <v>86</v>
      </c>
      <c r="K49">
        <v>490.58139534883719</v>
      </c>
      <c r="L49">
        <v>33.720930232558139</v>
      </c>
      <c r="M49">
        <v>50</v>
      </c>
      <c r="N49">
        <v>16.279069767441861</v>
      </c>
      <c r="O49">
        <v>0</v>
      </c>
      <c r="P49">
        <v>66.279069767441854</v>
      </c>
      <c r="Q49">
        <v>16.279069767441861</v>
      </c>
      <c r="R49" t="s">
        <v>5</v>
      </c>
    </row>
    <row r="50" spans="1:18">
      <c r="A50" t="s">
        <v>235</v>
      </c>
      <c r="B50" t="s">
        <v>179</v>
      </c>
      <c r="C50" t="s">
        <v>106</v>
      </c>
      <c r="D50" t="s">
        <v>107</v>
      </c>
      <c r="E50">
        <v>2015</v>
      </c>
      <c r="F50" t="s">
        <v>253</v>
      </c>
      <c r="G50" t="s">
        <v>254</v>
      </c>
      <c r="H50" s="17" t="s">
        <v>255</v>
      </c>
      <c r="I50" t="s">
        <v>256</v>
      </c>
      <c r="J50">
        <v>70</v>
      </c>
      <c r="K50">
        <v>501.48571428571427</v>
      </c>
      <c r="L50">
        <v>25.714285714285715</v>
      </c>
      <c r="M50">
        <v>45.714285714285715</v>
      </c>
      <c r="N50">
        <v>25.714285714285715</v>
      </c>
      <c r="O50">
        <v>2.8571428571428572</v>
      </c>
      <c r="P50">
        <v>74.285714285714292</v>
      </c>
      <c r="Q50">
        <v>28.571428571428573</v>
      </c>
      <c r="R50" t="s">
        <v>63</v>
      </c>
    </row>
    <row r="51" spans="1:18">
      <c r="A51" t="s">
        <v>236</v>
      </c>
      <c r="B51" t="s">
        <v>216</v>
      </c>
      <c r="C51" t="s">
        <v>108</v>
      </c>
      <c r="D51" t="s">
        <v>109</v>
      </c>
      <c r="E51">
        <v>2015</v>
      </c>
      <c r="F51" t="s">
        <v>253</v>
      </c>
      <c r="G51" t="s">
        <v>254</v>
      </c>
      <c r="H51" s="17" t="s">
        <v>255</v>
      </c>
      <c r="I51" t="s">
        <v>256</v>
      </c>
      <c r="J51">
        <v>121</v>
      </c>
      <c r="K51">
        <v>537.09917355371897</v>
      </c>
      <c r="L51">
        <v>8.2644628099173545</v>
      </c>
      <c r="M51">
        <v>33.057851239669418</v>
      </c>
      <c r="N51">
        <v>47.933884297520663</v>
      </c>
      <c r="O51">
        <v>10.743801652892563</v>
      </c>
      <c r="P51">
        <v>91.735537190082638</v>
      </c>
      <c r="Q51">
        <v>58.67768595041322</v>
      </c>
      <c r="R51" t="s">
        <v>6</v>
      </c>
    </row>
    <row r="52" spans="1:18">
      <c r="A52" t="s">
        <v>237</v>
      </c>
      <c r="B52" t="s">
        <v>238</v>
      </c>
      <c r="C52" t="s">
        <v>114</v>
      </c>
      <c r="D52" t="s">
        <v>115</v>
      </c>
      <c r="E52">
        <v>2015</v>
      </c>
      <c r="F52" t="s">
        <v>253</v>
      </c>
      <c r="G52" t="s">
        <v>254</v>
      </c>
      <c r="H52" s="17" t="s">
        <v>255</v>
      </c>
      <c r="I52" t="s">
        <v>256</v>
      </c>
      <c r="J52">
        <v>180</v>
      </c>
      <c r="K52">
        <v>498.13888888888891</v>
      </c>
      <c r="L52">
        <v>28.888888888888889</v>
      </c>
      <c r="M52">
        <v>46.666666666666664</v>
      </c>
      <c r="N52">
        <v>21.666666666666668</v>
      </c>
      <c r="O52">
        <v>2.7777777777777777</v>
      </c>
      <c r="P52">
        <v>71.111111111111114</v>
      </c>
      <c r="Q52">
        <v>24.444444444444443</v>
      </c>
      <c r="R52" t="s">
        <v>15</v>
      </c>
    </row>
    <row r="53" spans="1:18">
      <c r="A53" t="s">
        <v>239</v>
      </c>
      <c r="B53" t="s">
        <v>240</v>
      </c>
      <c r="C53" t="s">
        <v>118</v>
      </c>
      <c r="D53" t="s">
        <v>119</v>
      </c>
      <c r="E53">
        <v>2015</v>
      </c>
      <c r="F53" t="s">
        <v>253</v>
      </c>
      <c r="G53" t="s">
        <v>254</v>
      </c>
      <c r="H53" s="17" t="s">
        <v>255</v>
      </c>
      <c r="I53" t="s">
        <v>256</v>
      </c>
      <c r="J53">
        <v>180</v>
      </c>
      <c r="K53">
        <v>527.62777777777774</v>
      </c>
      <c r="L53">
        <v>17.777777777777779</v>
      </c>
      <c r="M53">
        <v>31.666666666666668</v>
      </c>
      <c r="N53">
        <v>39.444444444444443</v>
      </c>
      <c r="O53">
        <v>11.111111111111111</v>
      </c>
      <c r="P53">
        <v>82.222222222222229</v>
      </c>
      <c r="Q53">
        <v>50.555555555555557</v>
      </c>
      <c r="R53" t="s">
        <v>7</v>
      </c>
    </row>
    <row r="54" spans="1:18">
      <c r="A54" t="s">
        <v>239</v>
      </c>
      <c r="B54" t="s">
        <v>238</v>
      </c>
      <c r="C54" t="s">
        <v>118</v>
      </c>
      <c r="D54" t="s">
        <v>120</v>
      </c>
      <c r="E54">
        <v>2015</v>
      </c>
      <c r="F54" t="s">
        <v>253</v>
      </c>
      <c r="G54" t="s">
        <v>254</v>
      </c>
      <c r="H54" s="17" t="s">
        <v>255</v>
      </c>
      <c r="I54" t="s">
        <v>256</v>
      </c>
      <c r="J54">
        <v>178</v>
      </c>
      <c r="K54">
        <v>570.8089887640449</v>
      </c>
      <c r="L54">
        <v>5.617977528089888</v>
      </c>
      <c r="M54">
        <v>17.415730337078653</v>
      </c>
      <c r="N54">
        <v>44.943820224719104</v>
      </c>
      <c r="O54">
        <v>32.022471910112358</v>
      </c>
      <c r="P54">
        <v>94.382022471910119</v>
      </c>
      <c r="Q54">
        <v>76.966292134831463</v>
      </c>
      <c r="R54" t="s">
        <v>7</v>
      </c>
    </row>
    <row r="55" spans="1:18">
      <c r="A55" t="s">
        <v>239</v>
      </c>
      <c r="B55" t="s">
        <v>241</v>
      </c>
      <c r="C55" t="s">
        <v>118</v>
      </c>
      <c r="D55" t="s">
        <v>121</v>
      </c>
      <c r="E55">
        <v>2015</v>
      </c>
      <c r="F55" t="s">
        <v>253</v>
      </c>
      <c r="G55" t="s">
        <v>254</v>
      </c>
      <c r="H55" s="17" t="s">
        <v>255</v>
      </c>
      <c r="I55" t="s">
        <v>256</v>
      </c>
      <c r="J55">
        <v>89</v>
      </c>
      <c r="K55">
        <v>498</v>
      </c>
      <c r="L55">
        <v>31.460674157303369</v>
      </c>
      <c r="M55">
        <v>41.573033707865171</v>
      </c>
      <c r="N55">
        <v>26.966292134831459</v>
      </c>
      <c r="O55">
        <v>0</v>
      </c>
      <c r="P55">
        <v>68.539325842696627</v>
      </c>
      <c r="Q55">
        <v>26.966292134831459</v>
      </c>
      <c r="R55" t="s">
        <v>7</v>
      </c>
    </row>
    <row r="56" spans="1:18">
      <c r="A56" t="s">
        <v>242</v>
      </c>
      <c r="B56" t="s">
        <v>241</v>
      </c>
      <c r="C56" t="s">
        <v>124</v>
      </c>
      <c r="D56" t="s">
        <v>125</v>
      </c>
      <c r="E56">
        <v>2015</v>
      </c>
      <c r="F56" t="s">
        <v>253</v>
      </c>
      <c r="G56" t="s">
        <v>254</v>
      </c>
      <c r="H56" s="17" t="s">
        <v>255</v>
      </c>
      <c r="I56" t="s">
        <v>256</v>
      </c>
      <c r="J56">
        <v>15</v>
      </c>
      <c r="K56">
        <v>501.13333333333333</v>
      </c>
      <c r="L56">
        <v>33.333333333333336</v>
      </c>
      <c r="M56">
        <v>33.333333333333336</v>
      </c>
      <c r="N56">
        <v>33.333333333333336</v>
      </c>
      <c r="O56">
        <v>0</v>
      </c>
      <c r="P56">
        <v>66.666666666666671</v>
      </c>
      <c r="Q56">
        <v>33.333333333333336</v>
      </c>
      <c r="R56" t="s">
        <v>60</v>
      </c>
    </row>
    <row r="57" spans="1:18">
      <c r="A57" t="s">
        <v>243</v>
      </c>
      <c r="B57" t="s">
        <v>179</v>
      </c>
      <c r="C57" t="s">
        <v>126</v>
      </c>
      <c r="D57" t="s">
        <v>127</v>
      </c>
      <c r="E57">
        <v>2015</v>
      </c>
      <c r="F57" t="s">
        <v>253</v>
      </c>
      <c r="G57" t="s">
        <v>254</v>
      </c>
      <c r="H57" s="17" t="s">
        <v>255</v>
      </c>
      <c r="I57" t="s">
        <v>256</v>
      </c>
      <c r="J57">
        <v>130</v>
      </c>
      <c r="K57">
        <v>536.56923076923078</v>
      </c>
      <c r="L57">
        <v>11.538461538461538</v>
      </c>
      <c r="M57">
        <v>40</v>
      </c>
      <c r="N57">
        <v>30.76923076923077</v>
      </c>
      <c r="O57">
        <v>17.692307692307693</v>
      </c>
      <c r="P57">
        <v>88.461538461538467</v>
      </c>
      <c r="Q57">
        <v>48.46153846153846</v>
      </c>
      <c r="R57" t="s">
        <v>0</v>
      </c>
    </row>
    <row r="58" spans="1:18">
      <c r="A58" t="s">
        <v>244</v>
      </c>
      <c r="B58" t="s">
        <v>245</v>
      </c>
      <c r="C58" t="s">
        <v>128</v>
      </c>
      <c r="D58" t="s">
        <v>129</v>
      </c>
      <c r="E58">
        <v>2015</v>
      </c>
      <c r="F58" t="s">
        <v>253</v>
      </c>
      <c r="G58" t="s">
        <v>254</v>
      </c>
      <c r="H58" s="17" t="s">
        <v>255</v>
      </c>
      <c r="I58" t="s">
        <v>256</v>
      </c>
      <c r="J58">
        <v>19</v>
      </c>
      <c r="K58">
        <v>507.31578947368422</v>
      </c>
      <c r="L58">
        <v>36.842105263157897</v>
      </c>
      <c r="M58">
        <v>21.05263157894737</v>
      </c>
      <c r="N58">
        <v>31.578947368421051</v>
      </c>
      <c r="O58">
        <v>10.526315789473685</v>
      </c>
      <c r="P58">
        <v>63.157894736842103</v>
      </c>
      <c r="Q58">
        <v>42.10526315789474</v>
      </c>
      <c r="R58" t="s">
        <v>97</v>
      </c>
    </row>
    <row r="59" spans="1:18">
      <c r="A59" t="s">
        <v>246</v>
      </c>
      <c r="B59" t="s">
        <v>247</v>
      </c>
      <c r="C59" t="s">
        <v>132</v>
      </c>
      <c r="D59" t="s">
        <v>161</v>
      </c>
      <c r="E59">
        <v>2015</v>
      </c>
      <c r="F59" t="s">
        <v>253</v>
      </c>
      <c r="G59" t="s">
        <v>254</v>
      </c>
      <c r="H59" s="17" t="s">
        <v>255</v>
      </c>
      <c r="I59" t="s">
        <v>256</v>
      </c>
      <c r="J59">
        <v>14</v>
      </c>
      <c r="K59">
        <v>437.92857142857144</v>
      </c>
      <c r="L59">
        <v>100</v>
      </c>
      <c r="M59">
        <v>0</v>
      </c>
      <c r="N59">
        <v>0</v>
      </c>
      <c r="O59">
        <v>0</v>
      </c>
      <c r="P59">
        <v>0</v>
      </c>
      <c r="Q59">
        <v>0</v>
      </c>
      <c r="R59" t="s">
        <v>97</v>
      </c>
    </row>
    <row r="60" spans="1:18">
      <c r="A60" t="s">
        <v>248</v>
      </c>
      <c r="B60" t="s">
        <v>208</v>
      </c>
      <c r="C60" t="s">
        <v>133</v>
      </c>
      <c r="D60" t="s">
        <v>135</v>
      </c>
      <c r="E60">
        <v>2015</v>
      </c>
      <c r="F60" t="s">
        <v>253</v>
      </c>
      <c r="G60" t="s">
        <v>254</v>
      </c>
      <c r="H60" s="17" t="s">
        <v>255</v>
      </c>
      <c r="I60" t="s">
        <v>256</v>
      </c>
      <c r="J60">
        <v>177</v>
      </c>
      <c r="K60">
        <v>560.72881355932202</v>
      </c>
      <c r="L60">
        <v>14.689265536723164</v>
      </c>
      <c r="M60">
        <v>19.209039548022599</v>
      </c>
      <c r="N60">
        <v>35.593220338983052</v>
      </c>
      <c r="O60">
        <v>30.508474576271187</v>
      </c>
      <c r="P60">
        <v>85.31073446327683</v>
      </c>
      <c r="Q60">
        <v>66.101694915254242</v>
      </c>
      <c r="R60" t="s">
        <v>6</v>
      </c>
    </row>
    <row r="61" spans="1:18">
      <c r="A61" t="s">
        <v>249</v>
      </c>
      <c r="B61" t="s">
        <v>250</v>
      </c>
      <c r="C61" t="s">
        <v>139</v>
      </c>
      <c r="D61" t="s">
        <v>140</v>
      </c>
      <c r="E61">
        <v>2015</v>
      </c>
      <c r="F61" t="s">
        <v>253</v>
      </c>
      <c r="G61" t="s">
        <v>254</v>
      </c>
      <c r="H61" s="17" t="s">
        <v>255</v>
      </c>
      <c r="I61" t="s">
        <v>256</v>
      </c>
      <c r="J61">
        <v>105</v>
      </c>
      <c r="K61">
        <v>507.09523809523807</v>
      </c>
      <c r="L61">
        <v>28.571428571428573</v>
      </c>
      <c r="M61">
        <v>37.142857142857146</v>
      </c>
      <c r="N61">
        <v>23.80952380952381</v>
      </c>
      <c r="O61">
        <v>10.476190476190476</v>
      </c>
      <c r="P61">
        <v>71.428571428571431</v>
      </c>
      <c r="Q61">
        <v>34.285714285714285</v>
      </c>
      <c r="R61" t="s">
        <v>138</v>
      </c>
    </row>
    <row r="62" spans="1:18">
      <c r="A62" t="s">
        <v>251</v>
      </c>
      <c r="B62" t="s">
        <v>252</v>
      </c>
      <c r="C62" t="s">
        <v>145</v>
      </c>
      <c r="D62" t="s">
        <v>146</v>
      </c>
      <c r="E62">
        <v>2015</v>
      </c>
      <c r="F62" t="s">
        <v>253</v>
      </c>
      <c r="G62" t="s">
        <v>254</v>
      </c>
      <c r="H62" s="17" t="s">
        <v>255</v>
      </c>
      <c r="I62" t="s">
        <v>256</v>
      </c>
      <c r="J62">
        <v>19</v>
      </c>
      <c r="K62">
        <v>478.10526315789474</v>
      </c>
      <c r="L62">
        <v>68.421052631578945</v>
      </c>
      <c r="M62">
        <v>10.526315789473685</v>
      </c>
      <c r="N62">
        <v>21.05263157894737</v>
      </c>
      <c r="O62">
        <v>0</v>
      </c>
      <c r="P62">
        <v>31.578947368421051</v>
      </c>
      <c r="Q62">
        <v>21.05263157894737</v>
      </c>
      <c r="R6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Geometry</vt:lpstr>
      <vt:lpstr>Sheet1</vt:lpstr>
      <vt:lpstr>'School - Geometry'!Print_Area</vt:lpstr>
      <vt:lpstr>'School - Geometry'!Print_Titles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2016-07-22T16:23:45Z</cp:lastPrinted>
  <dcterms:created xsi:type="dcterms:W3CDTF">2016-07-21T19:40:29Z</dcterms:created>
  <dcterms:modified xsi:type="dcterms:W3CDTF">2016-08-05T14:04:06Z</dcterms:modified>
</cp:coreProperties>
</file>